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583E1BB1-C9EF-4C65-9E85-44A0BCC11170}"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F14" i="1"/>
  <c r="BT14" i="1"/>
  <c r="BF15" i="1"/>
  <c r="BT15" i="1"/>
  <c r="BF16" i="1"/>
  <c r="BT16" i="1"/>
  <c r="BT17" i="1"/>
  <c r="BT18" i="1"/>
  <c r="BF19" i="1"/>
  <c r="BT19" i="1"/>
  <c r="BF20" i="1"/>
  <c r="BT20" i="1"/>
  <c r="BF21" i="1"/>
  <c r="BT21" i="1"/>
  <c r="BF22" i="1"/>
  <c r="BT22" i="1"/>
  <c r="BF23" i="1"/>
  <c r="BT23" i="1"/>
  <c r="BF24" i="1"/>
  <c r="BT24" i="1"/>
  <c r="BF25" i="1"/>
  <c r="BT25" i="1"/>
  <c r="BF26" i="1"/>
  <c r="BT26" i="1"/>
  <c r="BF27" i="1"/>
  <c r="BT27" i="1"/>
  <c r="BF28" i="1"/>
  <c r="BT28" i="1"/>
  <c r="BF29" i="1"/>
  <c r="BT29" i="1"/>
  <c r="BT30" i="1"/>
  <c r="BT31" i="1"/>
  <c r="BT32" i="1"/>
  <c r="BT33" i="1"/>
  <c r="BF34" i="1"/>
  <c r="BT34" i="1"/>
  <c r="BF35" i="1"/>
  <c r="BT35" i="1"/>
  <c r="BF36" i="1"/>
  <c r="BT36" i="1"/>
  <c r="BF37" i="1"/>
  <c r="BT37" i="1"/>
  <c r="BF38" i="1"/>
  <c r="BT38" i="1"/>
  <c r="BF39" i="1"/>
  <c r="BT39" i="1"/>
  <c r="BF40" i="1"/>
  <c r="BT40" i="1"/>
  <c r="BF41" i="1"/>
  <c r="BT41" i="1"/>
  <c r="BF42" i="1"/>
  <c r="BT42" i="1"/>
  <c r="BF43" i="1"/>
  <c r="BT43" i="1"/>
  <c r="BF44" i="1"/>
  <c r="BT44" i="1"/>
  <c r="BF45" i="1"/>
  <c r="BT45" i="1"/>
  <c r="BF46" i="1"/>
  <c r="BT46" i="1"/>
  <c r="BF47" i="1"/>
  <c r="BT47" i="1"/>
  <c r="BF48" i="1"/>
  <c r="BT48" i="1"/>
  <c r="BF49" i="1"/>
  <c r="BT49" i="1"/>
  <c r="BF50" i="1"/>
  <c r="BT50" i="1"/>
  <c r="BF51" i="1"/>
  <c r="BT51" i="1"/>
  <c r="BF52" i="1"/>
  <c r="BT52" i="1"/>
  <c r="BF53" i="1"/>
  <c r="BT53" i="1"/>
  <c r="BF54" i="1"/>
  <c r="BT54" i="1"/>
  <c r="BF55" i="1"/>
  <c r="BT55" i="1"/>
  <c r="BF56" i="1"/>
  <c r="BT56" i="1"/>
  <c r="BF57" i="1"/>
  <c r="BT57" i="1"/>
  <c r="BF58" i="1"/>
  <c r="BT58" i="1"/>
  <c r="BT59" i="1"/>
  <c r="BF60" i="1"/>
  <c r="BT60" i="1"/>
  <c r="BT61" i="1"/>
  <c r="BF62" i="1"/>
  <c r="BT62" i="1"/>
  <c r="BF63" i="1"/>
  <c r="BT63" i="1"/>
  <c r="BT64" i="1"/>
  <c r="BT65" i="1"/>
  <c r="BF66" i="1"/>
  <c r="BT66" i="1"/>
  <c r="BF67" i="1"/>
  <c r="BT67" i="1"/>
  <c r="BF68" i="1"/>
  <c r="BT68" i="1"/>
  <c r="BF69" i="1"/>
  <c r="BT69" i="1"/>
  <c r="BF70" i="1"/>
  <c r="BT70" i="1"/>
  <c r="BF71" i="1"/>
  <c r="BT71" i="1"/>
  <c r="BF72" i="1"/>
  <c r="BT72" i="1"/>
  <c r="BF73" i="1"/>
  <c r="BT73" i="1"/>
  <c r="BF74" i="1"/>
  <c r="BT74" i="1"/>
  <c r="BF75" i="1"/>
  <c r="BT75" i="1"/>
  <c r="BF76" i="1"/>
  <c r="BT76" i="1"/>
  <c r="BF77" i="1"/>
  <c r="BT77" i="1"/>
  <c r="BF78" i="1"/>
  <c r="BT78" i="1"/>
  <c r="BF79" i="1"/>
  <c r="BT79" i="1"/>
  <c r="BF80" i="1"/>
  <c r="BT80" i="1"/>
  <c r="BF81" i="1"/>
  <c r="BT81" i="1"/>
  <c r="BT82" i="1"/>
  <c r="BF83" i="1"/>
  <c r="BT83" i="1"/>
  <c r="BF84" i="1"/>
  <c r="BT84" i="1"/>
  <c r="BF85" i="1"/>
  <c r="BT85" i="1"/>
  <c r="BF86" i="1"/>
  <c r="BT86" i="1"/>
  <c r="BT87" i="1"/>
  <c r="BF88" i="1"/>
  <c r="BT88" i="1"/>
  <c r="BF89" i="1"/>
  <c r="BT89" i="1"/>
  <c r="BF90" i="1"/>
  <c r="BT90" i="1"/>
  <c r="BF91" i="1"/>
  <c r="BT91" i="1"/>
  <c r="BF92" i="1"/>
  <c r="BT92" i="1"/>
  <c r="BF93" i="1"/>
  <c r="BT93" i="1"/>
  <c r="BF94" i="1"/>
  <c r="BT94" i="1"/>
  <c r="BF95" i="1"/>
  <c r="BT95" i="1"/>
  <c r="BT96" i="1"/>
  <c r="BT97" i="1"/>
  <c r="BF98" i="1"/>
  <c r="BT98" i="1"/>
  <c r="BF99" i="1"/>
  <c r="BT99" i="1"/>
  <c r="BF100" i="1"/>
  <c r="BT100" i="1"/>
  <c r="BF101" i="1"/>
  <c r="BT101" i="1"/>
  <c r="BF102" i="1"/>
  <c r="BT102" i="1"/>
  <c r="BF103" i="1"/>
  <c r="BT103" i="1"/>
  <c r="BT104" i="1"/>
  <c r="BF105" i="1"/>
  <c r="BT105" i="1"/>
  <c r="BF106" i="1"/>
  <c r="BT106" i="1"/>
  <c r="BT107" i="1"/>
  <c r="BT108" i="1"/>
  <c r="BF109" i="1"/>
  <c r="BT109" i="1"/>
  <c r="BF110" i="1"/>
  <c r="BT110" i="1"/>
  <c r="BF111" i="1"/>
  <c r="BT111" i="1"/>
  <c r="BF112" i="1"/>
  <c r="BT112" i="1"/>
  <c r="BT113" i="1"/>
  <c r="BF114" i="1"/>
  <c r="BT114" i="1"/>
  <c r="BF115" i="1"/>
  <c r="BT115" i="1"/>
  <c r="BF116" i="1"/>
  <c r="BT116" i="1"/>
  <c r="BF117" i="1"/>
  <c r="BT117" i="1"/>
  <c r="BF118" i="1"/>
  <c r="BT118" i="1"/>
</calcChain>
</file>

<file path=xl/sharedStrings.xml><?xml version="1.0" encoding="utf-8"?>
<sst xmlns="http://schemas.openxmlformats.org/spreadsheetml/2006/main" count="7052" uniqueCount="2189">
  <si>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</si>
  <si>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</si>
  <si>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</si>
  <si>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</si>
  <si>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</si>
  <si>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</si>
  <si>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</si>
  <si>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</si>
  <si>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</si>
  <si>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</si>
  <si>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</si>
  <si>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</si>
  <si>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</si>
  <si>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</si>
  <si>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</si>
  <si>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</si>
  <si>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</si>
  <si>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</si>
  <si>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</si>
  <si>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</si>
  <si>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</si>
  <si>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</si>
  <si>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</si>
  <si>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</si>
  <si>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</si>
  <si>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</si>
  <si>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</si>
  <si>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</si>
  <si>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</si>
  <si>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</si>
  <si>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</si>
  <si>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</si>
  <si>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</si>
  <si>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</si>
  <si>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</si>
  <si>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</si>
  <si>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</si>
  <si>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</si>
  <si>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</si>
  <si>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</si>
  <si>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</si>
  <si>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</si>
  <si>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</si>
  <si>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</si>
  <si>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</si>
  <si>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</si>
  <si>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</si>
  <si>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</si>
  <si>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</si>
  <si>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</si>
  <si>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</si>
  <si>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</si>
  <si>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</si>
  <si>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</si>
  <si>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</si>
  <si>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</si>
  <si>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</si>
  <si>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</si>
  <si>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</si>
  <si>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</si>
  <si>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</si>
  <si>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</si>
  <si>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</si>
  <si>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</si>
  <si>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</si>
  <si>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</si>
  <si>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</si>
  <si>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</si>
  <si>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</si>
  <si>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</si>
  <si>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</si>
  <si>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</si>
  <si>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</si>
  <si>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Tenor, C; Himma-Kadakas, M</t>
  </si>
  <si>
    <t/>
  </si>
  <si>
    <t>Tenor, Carina; Himma-Kadakas, Marju</t>
  </si>
  <si>
    <t>Voiceless Youth - Reasons (Not) to Involve Minors in News Coverage</t>
  </si>
  <si>
    <t>JOURNALISM PRACTICE</t>
  </si>
  <si>
    <t>English</t>
  </si>
  <si>
    <t>Article; Early Access</t>
  </si>
  <si>
    <t>News sources; young people; media accountability; sociology of childhood; media ethics; children's rights; journalism practice</t>
  </si>
  <si>
    <t>TELEVISION-NEWS; YOUNG-PEOPLE; JOURNALISTS; CHILDREN</t>
  </si>
  <si>
    <t>Previous research has shown that young people's voices are under- and misrepresented in the news. However, the editorial mechanisms behind this outcome remain largely unexplored. Drawing from the professional frame of media accountability, young people present journalism with a double challenge: to avoid harm while enabling participation. In this paper, we examine editorial mechanisms of including/excluding young people in the news in Sweden and Estonia through an overview of ethical breach cases affecting minors and a set of semi-structured interviews with editors. These investigations are set in the context of digital changes and from the perspectives of children's rights and childhood as a social construct. The interview study revealed that facilitating the freedom of expression might be an editorial ideal, but in practice, minors have limited value as news sources. While editors paid close attention to protective measures for underage interviewees, these measures were sometimes inconsistent and overly protective. Furthermore, the majority of ethical breach cases concerned children who were talked about, rather than with. Therefore, we argue that current editorial interpretations of media accountability limit young people's voices in the news, while still failing to provide an effective remedy for harm.</t>
  </si>
  <si>
    <t>[Tenor, Carina; Himma-Kadakas, Marju] Karlstad Univ, Dept Geog Media &amp; Commun, Karlstad, Sweden</t>
  </si>
  <si>
    <t>Karlstad University</t>
  </si>
  <si>
    <t>Tenor, C (corresponding author), Karlstad Univ, Dept Geog Media &amp; Commun, Karlstad, Sweden.</t>
  </si>
  <si>
    <t>carina.tenor@kau.se</t>
  </si>
  <si>
    <t>Himma-Kadakas, Marju/B-5244-2018</t>
  </si>
  <si>
    <t>Himma-Kadakas, Marju/0000-0001-9441-7162</t>
  </si>
  <si>
    <t>ROUTLEDGE JOURNALS, TAYLOR &amp; FRANCIS LTD</t>
  </si>
  <si>
    <t>ABINGDON</t>
  </si>
  <si>
    <t>2-4 PARK SQUARE, MILTON PARK, ABINGDON OX14 4RN, OXON, ENGLAND</t>
  </si>
  <si>
    <t>1751-2786</t>
  </si>
  <si>
    <t>1751-2794</t>
  </si>
  <si>
    <t>JOURNAL PRACT</t>
  </si>
  <si>
    <t>Journal. Pract.</t>
  </si>
  <si>
    <t>2023 MAY 4</t>
  </si>
  <si>
    <t>10.1080/17512786.2023.2206810</t>
  </si>
  <si>
    <t>MAY 2023</t>
  </si>
  <si>
    <t>Communication</t>
  </si>
  <si>
    <t>Social Science Citation Index (SSCI)</t>
  </si>
  <si>
    <t>F1DS2</t>
  </si>
  <si>
    <t>Green Published, hybrid</t>
  </si>
  <si>
    <t>2023-10-16</t>
  </si>
  <si>
    <t>WOS:000979827800001</t>
  </si>
  <si>
    <t>Tulviste, T; Tamm, A</t>
  </si>
  <si>
    <t>Tulviste, Tiia; Tamm, Anni</t>
  </si>
  <si>
    <t>Longitudinal links between maternal directives, children's engagement in family conversations, and child linguistic skills</t>
  </si>
  <si>
    <t>FRONTIERS IN PSYCHOLOGY</t>
  </si>
  <si>
    <t>Article</t>
  </si>
  <si>
    <t>talk input; CDI-III; language comprehension; language production; directives; vocabulary diversity; children's contribution</t>
  </si>
  <si>
    <t>LANGUAGE; SPEECH; STYLE; QUANTITY; BEHAVIOR; QUALITY; SWEDISH; PLAY</t>
  </si>
  <si>
    <t>BackgroundResearch on mother-child verbal interaction is largely inspired by Vygotsky. The results align with his view that children acquire language and culture-specific ways of using language through actively participating in daily conversations with adults. Supporting Vygotsky's concept of the Zone of Proximal Development, the facilitative features of such conversations have been found to depend on age, the level of the child's language skills, and the interactional context. Most previous studies in the field have been conducted in English-speaking Western families with a focus on the first years of children's lives. As Estonian middle-class mothers have been found to put greater emphasis on controlling children than mothers from other cultural contexts, we included the frequency of using directives as one of the features of mothers' speech that might have an impact on child language development. AimAccordingly, the current study explored the relative impact of various aspects of mother-child interaction (e.g., mothers' vocabulary diversity, use of attentional and behavioral directives, wh-questions, and the amount of children's talk) on children's language skills using data collected from Estonian middle-class families at two timepoints, 1 year apart. As a novel approach to this topic, the study also examined the correlation between mothers' input features and children's participation in the parent-child conversation. MethodA total of 87 children aged 3;0 and 4;0 and their mothers participated in the study. We observed the mother-child interactions during a semistructured videotaped game played at home. Mothers reported their children's language skills via the ECDI-III. Children's language comprehension and production were measured using the examiner-administered NRDLS. Results and conclusionAlthough the results showed somewhat differential effects of various aspects of mothers' speech on different measures of child language skills at two timepoints, the diversity of mothers' speech was positively, and mothers' frequent use of directives negatively related to children's language skills. At both ages, the diversity of mothers' speech predicted the amount of children's verbal contribution to conversations. The findings will be discussed in light of Vygotskian and his followers' theoretical views and theories about child language development.</t>
  </si>
  <si>
    <t>[Tulviste, Tiia; Tamm, Anni] Univ Tartu, Dept Psychol, Tartu, Estonia</t>
  </si>
  <si>
    <t>University of Tartu</t>
  </si>
  <si>
    <t>Tulviste, T (corresponding author), Univ Tartu, Dept Psychol, Tartu, Estonia.</t>
  </si>
  <si>
    <t>tiia.tulviste@ut.ee</t>
  </si>
  <si>
    <t>Estonian Research Council [PRG1761]</t>
  </si>
  <si>
    <t>Estonian Research Council(Estonian Research Council)</t>
  </si>
  <si>
    <t>Funding This study was supported by the Estonian Research Council (grant number: PRG1761).</t>
  </si>
  <si>
    <t>FRONTIERS MEDIA SA</t>
  </si>
  <si>
    <t>LAUSANNE</t>
  </si>
  <si>
    <t>AVENUE DU TRIBUNAL FEDERAL 34, LAUSANNE, CH-1015, SWITZERLAND</t>
  </si>
  <si>
    <t>1664-1078</t>
  </si>
  <si>
    <t>FRONT PSYCHOL</t>
  </si>
  <si>
    <t>Front. Psychol.</t>
  </si>
  <si>
    <t>MAY 4</t>
  </si>
  <si>
    <t>10.3389/fpsyg.2023.1175084</t>
  </si>
  <si>
    <t>Psychology, Multidisciplinary</t>
  </si>
  <si>
    <t>Psychology</t>
  </si>
  <si>
    <t>G4RJ1</t>
  </si>
  <si>
    <t>Green Published, gold</t>
  </si>
  <si>
    <t>WOS:000989042300001</t>
  </si>
  <si>
    <t>Paron, K; Kutsar, D</t>
  </si>
  <si>
    <t>Paron, Kristi; Kutsar, Dagmar</t>
  </si>
  <si>
    <t>Creation of child-patient's autonomy in a child-parent-doctor relationship: Medical doctors' perspectives</t>
  </si>
  <si>
    <t>CHILDHOOD-A GLOBAL JOURNAL OF CHILD RESEARCH</t>
  </si>
  <si>
    <t>Autonomy; agency; children's rights in healthcare; medical doctors' views</t>
  </si>
  <si>
    <t>DECISION-MAKING COMPETENCE; HEALTH-CARE; PARTICIPATION; CAPACITY; CONSENT</t>
  </si>
  <si>
    <t>The present study is part of a larger research that analyses children's autonomy in healthcare settings from the perspective of doctors, children and their parents. Based on responses of 52 medical doctors in Estonia, this paper explores doctor's perspectives on how children's autonomy is exercised in a child-parent-doctor triangle and how patient's duality affects this process. The article combines relational theories of agency from childhood studies with the concept of children's autonomy applied in children's rights studies.</t>
  </si>
  <si>
    <t>[Paron, Kristi; Kutsar, Dagmar] Univ Tartu, Inst Social Studies, Tartu, Estonia; [Paron, Kristi] Univ Tartu, Inst Social Studies, Lossi 36, EE-51003 Tartu, Estonia</t>
  </si>
  <si>
    <t>University of Tartu; University of Tartu</t>
  </si>
  <si>
    <t>Paron, K (corresponding author), Univ Tartu, Inst Social Studies, Lossi 36, EE-51003 Tartu, Estonia.</t>
  </si>
  <si>
    <t>kristi.paron@gmail.com</t>
  </si>
  <si>
    <t>SAGE PUBLICATIONS LTD</t>
  </si>
  <si>
    <t>LONDON</t>
  </si>
  <si>
    <t>1 OLIVERS YARD, 55 CITY ROAD, LONDON EC1Y 1SP, ENGLAND</t>
  </si>
  <si>
    <t>0907-5682</t>
  </si>
  <si>
    <t>1461-7013</t>
  </si>
  <si>
    <t>CHILDHOOD</t>
  </si>
  <si>
    <t>Child.-Glob. J. Child Res.</t>
  </si>
  <si>
    <t>MAY</t>
  </si>
  <si>
    <t>10.1177/09075682231169615</t>
  </si>
  <si>
    <t>APR 2023</t>
  </si>
  <si>
    <t>Social Sciences, Interdisciplinary</t>
  </si>
  <si>
    <t>Social Sciences - Other Topics</t>
  </si>
  <si>
    <t>E1ZK0</t>
  </si>
  <si>
    <t>hybrid</t>
  </si>
  <si>
    <t>WOS:000962488900001</t>
  </si>
  <si>
    <t>Saarnik, H; Sindi, I; Toros, K</t>
  </si>
  <si>
    <t>Saarnik, Helen; Sindi, Ingrid; Toros, Karmen</t>
  </si>
  <si>
    <t>'Well, the Child Can't Choose, Right?': Foster Children's Participation Experiences of Child Protection Removal Practices</t>
  </si>
  <si>
    <t>CHILD AND ADOLESCENT SOCIAL WORK JOURNAL</t>
  </si>
  <si>
    <t>Alternative care placements; Child participation; Child protection removal; Estonia; Foster children</t>
  </si>
  <si>
    <t>DECISION-MAKING; SOCIAL-WORK; CARE; PARENTS; INVOLVEMENT; CHALLENGES</t>
  </si>
  <si>
    <t>According to the United Nations Convention on the Rights of the Child, children have the right to voice their opinions and participate in decision-making in matters affecting their lives. Furthermore, professionals working with children have the responsibility to always make the best interests of the child the priority when contemplating decisions that have an impact on the child, including by ensuring that the child's concerns are paid attention to and their opinion is taken into consideration. However, studies indicate that the opposite occurs in practice and that decision-making in child protection cases often excludes children's views, especially in alternative care. In this qualitative study, 31 foster children's perspectives were gathered through in-depth semi-structured and focus group interviews with the aim of exploring the children's participation and perspectives based on their lived experiences within the context of child protection removal practice in Estonia. Findings indicate several obstacles that hinder children's meaningful participation, including not receiving adequate or truthful information about their removal and placement. Furthermore, they had no trustworthy adult to talk to and, therefore, they lacked opportunities to discuss their views or concerns with someone capable of acting on them. These findings suggest that children's active and meaningful participation in alternative care requires more attention and implications in practice.</t>
  </si>
  <si>
    <t>[Saarnik, Helen; Sindi, Ingrid; Toros, Karmen] Tallinn Univ, Sch Governance Law &amp; Soc, Tallinn, Estonia; [Saarnik, Helen; Sindi, Ingrid; Toros, Karmen] Tallinn Univ, Inst Social Work, Narva mnt 25, EE-10120 Tallinn, Estonia</t>
  </si>
  <si>
    <t>Tallinn University; Tallinn University</t>
  </si>
  <si>
    <t>Saarnik, H (corresponding author), Tallinn Univ, Sch Governance Law &amp; Soc, Tallinn, Estonia.;Saarnik, H (corresponding author), Tallinn Univ, Inst Social Work, Narva mnt 25, EE-10120 Tallinn, Estonia.</t>
  </si>
  <si>
    <t>helen.saarnik@tlu.ee</t>
  </si>
  <si>
    <t>Saarnik, Helen/0000-0001-8942-7972</t>
  </si>
  <si>
    <t>SPRINGER</t>
  </si>
  <si>
    <t>NEW YORK</t>
  </si>
  <si>
    <t>ONE NEW YORK PLAZA, SUITE 4600, NEW YORK, NY, UNITED STATES</t>
  </si>
  <si>
    <t>0738-0151</t>
  </si>
  <si>
    <t>1573-2797</t>
  </si>
  <si>
    <t>CHILD ADOLESC SOC WO</t>
  </si>
  <si>
    <t>Child Adolesc. Soc. Work J.</t>
  </si>
  <si>
    <t>2023 JAN 14</t>
  </si>
  <si>
    <t>10.1007/s10560-022-00911-y</t>
  </si>
  <si>
    <t>JAN 2023</t>
  </si>
  <si>
    <t>Social Work</t>
  </si>
  <si>
    <t>7W7TU</t>
  </si>
  <si>
    <t>Bronze, Green Published</t>
  </si>
  <si>
    <t>WOS:000913712300001</t>
  </si>
  <si>
    <t>Heinla, E; Kuurme, T</t>
  </si>
  <si>
    <t>Heinla, Eda; Kuurme, Tiiu</t>
  </si>
  <si>
    <t>The impact of school culture, school climate, and teachers' job satisfaction on the teacher-student relationship: a case study in four Estonian schools</t>
  </si>
  <si>
    <t>RESEARCH PAPERS IN EDUCATION</t>
  </si>
  <si>
    <t>school climate; school leadership; teachers' job satisfaction; students' school satisfaction; teacher-student relationship</t>
  </si>
  <si>
    <t>SELF-EFFICACY; ORGANIZATIONAL-CLIMATE; CHILD RELATIONSHIPS; WORK ENGAGEMENT; LEADERSHIP; CLASSROOM; PERCEPTIONS; PREDICTORS; LIFE; ACHIEVEMENT</t>
  </si>
  <si>
    <t>Teachers in Estonia are working in a tense environment of conflicting expectations which, on the one hand, involves a neoliberal approach to standards and, on the other, the humanistic values of education and well-being of students. The purpose of the study was to identify the factors of school climate which ensure both the job satisfaction of teachers and the satisfaction of students, and to analyse the impact of these factors on the teacher-student relationship. The findings are based on the results of interviews with teachers (n=40) and students (n=39) and the results of student questionnaires (n=139) conducted in four schools. The teachers and students who were satisfied with the school and their job perceived the teacher-student relationship through the following aspects: the potential of students, openness to knowledge, the recognition of personal qualities, equal treatment and taking students into account. Despite the external turbulence in the Estonian school system, all schools still have the autonomy to transform their school into an oasis where all parties feel satisfied.</t>
  </si>
  <si>
    <t>[Heinla, Eda; Kuurme, Tiiu] Tallinn Univ, Sch Educ Sci, Tallinn, Estonia; [Heinla, Eda] Tallinn Univ, Narva Rd 25, Tallinn, Estonia</t>
  </si>
  <si>
    <t>Heinla, E (corresponding author), Tallinn Univ, Narva Rd 25, Tallinn, Estonia.</t>
  </si>
  <si>
    <t>edah@tlu.ee</t>
  </si>
  <si>
    <t>0267-1522</t>
  </si>
  <si>
    <t>1470-1146</t>
  </si>
  <si>
    <t>RES PAP EDUC</t>
  </si>
  <si>
    <t>Res. Pap. Educ.</t>
  </si>
  <si>
    <t>2022 DEC 4</t>
  </si>
  <si>
    <t>10.1080/02671522.2022.2150883</t>
  </si>
  <si>
    <t>DEC 2022</t>
  </si>
  <si>
    <t>Education &amp; Educational Research</t>
  </si>
  <si>
    <t>6T9EN</t>
  </si>
  <si>
    <t>WOS:000893976300001</t>
  </si>
  <si>
    <t>Children and adolescents as news sources: research brief on voice and agency of minors in Swedish and Estonian journalistic regulative documents</t>
  </si>
  <si>
    <t>JOURNAL OF CHILDREN AND MEDIA</t>
  </si>
  <si>
    <t>Children and news; journalism; media accountability; childhood sociology; convention of child's rights; civic agency</t>
  </si>
  <si>
    <t>This research briefly analyses Swedish and Estonian laws, journalistic codes of ethics, and newsroom guidelines that set the foundation for minors (not) being interviewed as news sources. Textual analysis of such documents shows that regardless of minors' right to free expression, minors are mostly addressed only in victims' roles, prioritizing protection over representation. Focus on guardian consent of under 18s is justified as protection, which also helps protect the newsroom from adverse reactions. We argue that the regulative basis of journalism reinforces the exclusion of minors from news coverage and prevents them from participating in public discussions. Therefore, the documents need updating from contemporary childhood sociology perspectives according to which minors are considered a resourceful group and distinguished into several age groups and roles, thus can be empowered to be included in news media.</t>
  </si>
  <si>
    <t>arina.tenor@kau.se</t>
  </si>
  <si>
    <t>Ander Foundation: Anne-Marie and Gustaf Ander Foundation for Media Research [20181214]; Ander Foundation: Anne Marie och Gustav Anders Stiftelse for mediaforskning. Ander Centre for Research on News and Opinion in the Digital Er [20181214]</t>
  </si>
  <si>
    <t>Ander Foundation: Anne-Marie and Gustaf Ander Foundation for Media Research; Ander Foundation: Anne Marie och Gustav Anders Stiftelse for mediaforskning. Ander Centre for Research on News and Opinion in the Digital Er</t>
  </si>
  <si>
    <t>y This work was supported by the Ander Foundation: Anne-Marie and Gustaf Ander Foundation for Media Research. The Ander Centre for Research on News and Opinion in the Digital Era [20181214]; This research was supported by the Ander Foundation: Anne Marie och Gustav Anders Stiftelse for mediaforskning. Ander Centre for Research on News and Opinion in the Digital Er [20181214]; This research was supported by the Ander Foundation: Anne-Marie and Gustaf Ander Foundation for Media Research. The Ander Centre for Research on News and Opinion in the Digital Era This research was supported by the Ander Foundation: Anne-Marie and Gustaf Ander Foundation for Media Research. The Ander Centre for Research on News and Opinion in the Digital Era [20181214];</t>
  </si>
  <si>
    <t>1748-2798</t>
  </si>
  <si>
    <t>1748-2801</t>
  </si>
  <si>
    <t>J CHILD MEDIA</t>
  </si>
  <si>
    <t>J. Child. Media</t>
  </si>
  <si>
    <t>JAN 2</t>
  </si>
  <si>
    <t>10.1080/17482798.2022.2127818</t>
  </si>
  <si>
    <t>SEP 2022</t>
  </si>
  <si>
    <t>Communication; Social Sciences, Interdisciplinary</t>
  </si>
  <si>
    <t>Communication; Social Sciences - Other Topics</t>
  </si>
  <si>
    <t>9T1KE</t>
  </si>
  <si>
    <t>WOS:000864818200001</t>
  </si>
  <si>
    <t>Vaga, TB; Kutsar, D</t>
  </si>
  <si>
    <t>Vaga, Tuuli-Brit; Kutsar, Dagmar</t>
  </si>
  <si>
    <t>Client Agency in Child Protection Work in Estonia: Clients' Perspectives</t>
  </si>
  <si>
    <t>CHILD INDICATORS RESEARCH</t>
  </si>
  <si>
    <t>Client agency; Child protection work; Child and family; Feedback to child protection services</t>
  </si>
  <si>
    <t>UNITED-NATIONS CONVENTION; WELFARE SERVICES; FAMILY FEEDBACK; SOCIAL-WORK; SATISFACTION; RIGHTS; VOICE; CARE</t>
  </si>
  <si>
    <t>This article explores how child protection clients perceive their opportunities to exercise agency in their encounters with child protection services. Child clients include respondents who were children at the time of responding or had previous contact with child protection services, i.e. those under the age of 18 (n = 217); adult clients include parents, guardians, and relatives (collectively referred to as family members) who had personal experience with child protection workers (n = 505). The analysis applies a three dimensionional framework of understanding agency (autonomy, construction and action) inspired by Kuczynski and colleagues. The analysis showed that child protection clients, i.e. both children and adults, have insufficient opportunities to exercise their agency in their interactions with child protection services. One of the factors hindering the exercise of agency is the power imbalance perceived by clients due to the lack of transparency in child protection work and the imposition of their own opinions by child protection practitioners. On the other hand, agency is enhanced if the client feels that they are an equal partner in their interactions with the child protection worker. It was also found that an opportunity to exercise agency made children and their family members feel that child protection work had been effective: a large proportion of both children and adults who had been able to exercise agency reported that their situation improved as a result of child protection work. The article concludes with recommendations for enhancing child protection clients' agency in their interactions with child protection practitioners.</t>
  </si>
  <si>
    <t>[Vaga, Tuuli-Brit; Kutsar, Dagmar] Univ Tartu, Inst Social Sci, Tartu, Estonia</t>
  </si>
  <si>
    <t>Vaga, TB (corresponding author), Univ Tartu, Inst Social Sci, Tartu, Estonia.</t>
  </si>
  <si>
    <t>tuuli-brit.vaga@ut.ee</t>
  </si>
  <si>
    <t>Estonian Research Council [PRG700]</t>
  </si>
  <si>
    <t>This original research carried out for this publication was supported by a grant from the Estonian Research Council (PRG700).</t>
  </si>
  <si>
    <t>DORDRECHT</t>
  </si>
  <si>
    <t>VAN GODEWIJCKSTRAAT 30, 3311 GZ DORDRECHT, NETHERLANDS</t>
  </si>
  <si>
    <t>1874-897X</t>
  </si>
  <si>
    <t>1874-8988</t>
  </si>
  <si>
    <t>CHILD INDIC RES</t>
  </si>
  <si>
    <t>Child Indic. Res.</t>
  </si>
  <si>
    <t>OCT</t>
  </si>
  <si>
    <t>10.1007/s12187-022-09942-4</t>
  </si>
  <si>
    <t>AUG 2022</t>
  </si>
  <si>
    <t>4Q5MD</t>
  </si>
  <si>
    <t>WOS:000841059400001</t>
  </si>
  <si>
    <t>Hennok, L; Mädamürk, K; Kikas, E</t>
  </si>
  <si>
    <t>Hennok, Liis; Madamurk, Kaja; Kikas, Eve</t>
  </si>
  <si>
    <t>Memorization strategies in basic school: grade-related differences in reported use and effectiveness</t>
  </si>
  <si>
    <t>EUROPEAN JOURNAL OF PSYCHOLOGY OF EDUCATION</t>
  </si>
  <si>
    <t>Memorization strategies; Strategy effectiveness; Strategy use; Word list memorization task; Basic school students; Strategy assessment</t>
  </si>
  <si>
    <t>LEARNING-STRATEGIES; MOTIVATED STRATEGIES; SELF-REGULATION; FIT INDEXES; MEMORY; QUESTIONNAIRE; PERFORMANCE; CLASSROOM; KNOWLEDGE; CHILDREN</t>
  </si>
  <si>
    <t>The study aims to examine students' awareness and reported use of learning strategies as well as their effectiveness for word recognition using a word list memorization task. The sample included 1039 Grade 2, 1069 Grade 4, 832 Grade 6, and 3752 Grade 9 students (aged 8-15 years) from 272 Estonian schools. More students in higher grades reported using abstract grouping than students in lower grades. Students' evaluations of rehearsal and perceptual grouping were loaded onto theoretically expected factors, and evaluative statements tended to have similar meaning across all grades. Grade 9 students tended to evaluate abstract grouping higher and rehearsal lower than students in lower grades. Reported use of abstract grouping was related to higher word-recognition scores in Grades 4 and up; this trend was not evident in Grade 2. The word-list memorization task is one possibility to assess memorization strategies in basic school, and it can provide useful information to plan activities supporting students' development of effective usage of strategies.</t>
  </si>
  <si>
    <t>[Hennok, Liis; Madamurk, Kaja; Kikas, Eve] Tallinn Univ, Sch Nat Sci &amp; Hlth, Narva Mnt 25, EE-10120 Tallinn, Estonia; [Madamurk, Kaja] Univ Helsinki, Fac Educ Sci, Helsinki, Finland</t>
  </si>
  <si>
    <t>Tallinn University; University of Helsinki</t>
  </si>
  <si>
    <t>Hennok, L (corresponding author), Tallinn Univ, Sch Nat Sci &amp; Hlth, Narva Mnt 25, EE-10120 Tallinn, Estonia.</t>
  </si>
  <si>
    <t>liis.hennok@tlu.ee</t>
  </si>
  <si>
    <t>Mädamürk, Kaja/I-2086-2018; Kikas, Eve/I-1867-2018</t>
  </si>
  <si>
    <t>Mädamürk, Kaja/0000-0002-3875-8250; Kikas, Eve/0000-0003-2337-8930</t>
  </si>
  <si>
    <t>European Social Fund [2014-2020.1.03.15-0001]; Estonian Ministry of Education and Research; Tallinn University [TF3818]</t>
  </si>
  <si>
    <t>European Social Fund(European Social Fund (ESF)); Estonian Ministry of Education and Research(Ministry of Education and Research, Estonia); Tallinn University</t>
  </si>
  <si>
    <t>This work was supported by the European Social Fund (project 2014-2020.1.03.15-0001), by the Estonian Ministry of Education and Research, and by the grant from Tallinn University TF3818.</t>
  </si>
  <si>
    <t>0256-2928</t>
  </si>
  <si>
    <t>1878-5174</t>
  </si>
  <si>
    <t>EUR J PSYCHOL EDUC</t>
  </si>
  <si>
    <t>Eur. J. Psychol. Educ.</t>
  </si>
  <si>
    <t>SEP</t>
  </si>
  <si>
    <t>10.1007/s10212-022-00630-z</t>
  </si>
  <si>
    <t>Psychology, Educational</t>
  </si>
  <si>
    <t>Q0ZC9</t>
  </si>
  <si>
    <t>WOS:000837550200001</t>
  </si>
  <si>
    <t>Seppik, R; Zabrodskaja, A</t>
  </si>
  <si>
    <t>Seppik, Regina; Zabrodskaja, Anastassia</t>
  </si>
  <si>
    <t>Language Practices within the Mixed Spanish-/Italian-/French- and Estonian-Speaking Families in Tallinn</t>
  </si>
  <si>
    <t>SOCIETIES</t>
  </si>
  <si>
    <t>children's agency; family language policy; identity; bilingualism; Estonian; Italian; French; Spanish; Estonia</t>
  </si>
  <si>
    <t>POLICY</t>
  </si>
  <si>
    <t>This phenomenological study examined six mixed families living in Tallinn who are composed by French-/Italian-/Spanish-Estonian native speakers, who have at least one child who is being raised simultaneously with the combination of French-/Italian-/Spanish-Estonian and who all appeared to follow the one parent one language strategy as family language policy. The semi-structured interviews were conducted with parents. The theoretical aspect features family language policies and strategies, identity and its types, globalisation forces, bilingualism, and multiculturalism. The research aimed at highlighting the reasons behind parents' ideological decision, more specifically, on how these bilingual families manage and adapt their language policies. The study shows how families control their chosen strategies. Research revealed in which languages children prefer to speak if they have been raised in multilingual environment. The results demonstrated that parents prefer to use a one parent-one language approach and they are led by their intuition and desire to speak in their own mother tongue with their children. It was found that bilingual reading to children during their first years contributes to their ability to speak in both parents' mother tongues. Data showed that bilingual children living in Tallinn prefer to speak Estonian while having competency in both languages. This study revealed that parents were content about their children being bilingual.</t>
  </si>
  <si>
    <t>[Seppik, Regina; Zabrodskaja, Anastassia] Tallinn Univ, Baltic Film Media &amp; Arts Sch, EE-10120 Tallinn, Estonia</t>
  </si>
  <si>
    <t>Tallinn University</t>
  </si>
  <si>
    <t>Seppik, R; Zabrodskaja, A (corresponding author), Tallinn Univ, Baltic Film Media &amp; Arts Sch, EE-10120 Tallinn, Estonia.</t>
  </si>
  <si>
    <t>seppikregina@gmail.com; anastassia.zabrodskaja@tlu.ee</t>
  </si>
  <si>
    <t>Zabrodskaja, Anastassia/AAV-6183-2021</t>
  </si>
  <si>
    <t>Zabrodskaja, Anastassia/0000-0001-8082-3549</t>
  </si>
  <si>
    <t>MDPI</t>
  </si>
  <si>
    <t>BASEL</t>
  </si>
  <si>
    <t>ST ALBAN-ANLAGE 66, CH-4052 BASEL, SWITZERLAND</t>
  </si>
  <si>
    <t>2075-4698</t>
  </si>
  <si>
    <t>Societies</t>
  </si>
  <si>
    <t>AUG</t>
  </si>
  <si>
    <t>10.3390/soc12040115</t>
  </si>
  <si>
    <t>Sociology</t>
  </si>
  <si>
    <t>Emerging Sources Citation Index (ESCI)</t>
  </si>
  <si>
    <t>4A9UH</t>
  </si>
  <si>
    <t>gold</t>
  </si>
  <si>
    <t>WOS:000845436000001</t>
  </si>
  <si>
    <t>Özgem, K; Akçil, U</t>
  </si>
  <si>
    <t>Ozgem, Kezban; Akcil, Umut</t>
  </si>
  <si>
    <t>An Investigation of Preschool Level Out-of-Class Education Activities in Finland, Estonia, Ireland, and Turkey within the Framework of 21st Century Skills</t>
  </si>
  <si>
    <t>SUSTAINABILITY</t>
  </si>
  <si>
    <t>21st century skills; pre-school education; out-of-class education; activity; comparative</t>
  </si>
  <si>
    <t>The skills and competencies to be acquired in the 21st century are collected under these topics: learning and innovation skills; life and career skills; information, media and technology skills. The changes taking place in the world, in information technologies and global transformation, have promoted the development of different approaches, models, skills, and various learning theories in education. One of the prominent features shaping this period is the acquisition of these desired skills from the pre-school period, and this acquisition occurs through providing children with different experiences and offering rich environments and materials to children. In this respect, the activities carried outdoors have gained as much significance as in-class activities. This study aims to compare the 21st-century skills-based outdoor educational activities in Finland, Estonia, Ireland, and Turkey. In this respect, the horizontal and diagnostic approach used in comparative education studies is applied in combination. Document analysis is used in this research to gather data on the objectives of the countries regarding preschool out-of-class education as well as out-of-class education environments; the activities, modules, and assessment methods used were obtained from Finland, Estonia, Ireland, and Turkey's Ministry of Education websites, countries' laws on education, official pre-school education reports, education systems, articles, and online databases, etc. Among the countries examined, Finland, Estonia, and Ireland have learning modules related to out-of-class learning activities, which indicates that these countries have more options and thus a greater variety of out-of-class activities and environments. It also indicates that out-of-class education activities are carried out more extensively in these countries. It has been concluded that Ireland has more out-of-class learning activities in number and a number of the activities address a higher number of developmental areas. However, it has also been revealed that there is no module, program, or booklet for out-of-class learning activities in Turkey. From this point of view, the recommendation is for Turkish education to create a preschool education program module with out-of-class activities to adapt the Turkish preschool education program to the imperatives of contemporary learning outcomes.</t>
  </si>
  <si>
    <t>[Ozgem, Kezban] Near East Univ, Fac Educ, CY-99138 Nicosia, Cyprus; [Akcil, Umut] Near East Univ, Fac Educ, Educ Sci Dept, CY-99138 Nicosia, Cyprus</t>
  </si>
  <si>
    <t>Near East University; Near East University</t>
  </si>
  <si>
    <t>Özgem, K (corresponding author), Near East Univ, Fac Educ, CY-99138 Nicosia, Cyprus.</t>
  </si>
  <si>
    <t>kezbanozgem@gmail.com; u.akcil@neu.edu.tr</t>
  </si>
  <si>
    <t>AKCIL, UMUT/JGD-2237-2023</t>
  </si>
  <si>
    <t>AKCIL, UMUT/0000-0002-5703-9630</t>
  </si>
  <si>
    <t>2071-1050</t>
  </si>
  <si>
    <t>SUSTAINABILITY-BASEL</t>
  </si>
  <si>
    <t>Sustainability</t>
  </si>
  <si>
    <t>JUL</t>
  </si>
  <si>
    <t>10.3390/su14148736</t>
  </si>
  <si>
    <t>Green &amp; Sustainable Science &amp; Technology; Environmental Sciences; Environmental Studies</t>
  </si>
  <si>
    <t>Science Citation Index Expanded (SCI-EXPANDED); Social Science Citation Index (SSCI)</t>
  </si>
  <si>
    <t>Science &amp; Technology - Other Topics; Environmental Sciences &amp; Ecology</t>
  </si>
  <si>
    <t>3H4YD</t>
  </si>
  <si>
    <t>WOS:000832042100001</t>
  </si>
  <si>
    <t>Hearne, S</t>
  </si>
  <si>
    <t>Hearne, Siobhan</t>
  </si>
  <si>
    <t>Social Welfare Provision at the Imperial Edge: Single Mothers and Abandoned Children in the Late Russian Empire</t>
  </si>
  <si>
    <t>GENDER AND HISTORY</t>
  </si>
  <si>
    <t>LATE-19TH-CENTURY; COHABITATION; EDUCATION; FAMINE; SCHOOL; WOMEN; LAW</t>
  </si>
  <si>
    <t>This article looks to the societal and imperial margins to examine attitudes towards social welfare provision in the final decades of the Russian Empire. Drawing on archival material from the Empire's Estliand province (now northern Estonia), the article focuses on the self-representation of single mothers and official discussions of abandoned children. Society was in flux in the late nineteenth and early twentieth centuries, as rapid industrialisation, urbanisation and rural-to-urban migration served to undermine traditional social structures, mentalities and identities. These changes were accompanied by the disruption of the traditional patriarchal gender order, as well shifting ideas about who ought to be responsible for taking care of vulnerable groups. In rural Estliand, Estonian-speaking unmarried women sought engagement with Russian imperial judicial structures to secure child maintenance. In the early 1900s, anxieties about the social impacts of rapid urbanisation and industrialisation and the development of new currents in philanthropy, meant that care for foundlings and abandoned children became a burning issue in the minds of Estliand's provincial officials. Examining single mothers and child abandonment in Estliand illuminates tensions between empire-wide and local mechanisms for dealing with social issues, as well as shifting attitudes to gender, the family and charity in light of urbanisation and modernisation.</t>
  </si>
  <si>
    <t>[Hearne, Siobhan] Univ Durham, Sch Modern Languages &amp; Cultures, Durham, England</t>
  </si>
  <si>
    <t>Durham University</t>
  </si>
  <si>
    <t>Hearne, S (corresponding author), Univ Durham, Sch Modern Languages &amp; Cultures, Durham, England.</t>
  </si>
  <si>
    <t>Hearne, Siobhan/0000-0001-6442-6543</t>
  </si>
  <si>
    <t>Leverhulme Trust [ECF-2018-268]</t>
  </si>
  <si>
    <t>Leverhulme Trust(Leverhulme Trust)</t>
  </si>
  <si>
    <t>The author would like to thank Catherine Gibson, the Gender &amp; History editors, and the anonymous reviewers for their extremely helpful and encouraging comments on earlier drafts. This research was generously supported by the Leverhulme Trust under grant no. ECF-2018-268.</t>
  </si>
  <si>
    <t>WILEY</t>
  </si>
  <si>
    <t>HOBOKEN</t>
  </si>
  <si>
    <t>111 RIVER ST, HOBOKEN 07030-5774, NJ USA</t>
  </si>
  <si>
    <t>0953-5233</t>
  </si>
  <si>
    <t>1468-0424</t>
  </si>
  <si>
    <t>GEND HIST</t>
  </si>
  <si>
    <t>Gend. Hist.</t>
  </si>
  <si>
    <t>2022 JUN 23</t>
  </si>
  <si>
    <t>10.1111/1468-0424.12613</t>
  </si>
  <si>
    <t>JUN 2022</t>
  </si>
  <si>
    <t>History; Women's Studies</t>
  </si>
  <si>
    <t>Social Science Citation Index (SSCI); Arts &amp; Humanities Citation Index (A&amp;HCI)</t>
  </si>
  <si>
    <t>2I1EU</t>
  </si>
  <si>
    <t>Green Accepted</t>
  </si>
  <si>
    <t>WOS:000814727400001</t>
  </si>
  <si>
    <t>Kivirand, T; Leijen, A; Lepp, L</t>
  </si>
  <si>
    <t>Kivirand, Tiina; Leijen, Aeli; Lepp, Liina</t>
  </si>
  <si>
    <t>Enhancing Schools' Development Activities on Inclusive Education Through In-service Training Course for School Teams: A Case Study</t>
  </si>
  <si>
    <t>inclusive education; in-service training; school teams; schools' development process; factors affecting</t>
  </si>
  <si>
    <t>CLASSROOM PRACTICES; SYSTEMS; COLLABORATION; LEADERSHIP; QUALITY; SUPPORT; SKILLS</t>
  </si>
  <si>
    <t>Most countries face the challenge of reconstructing their education systems to ensure equitable quality education for all children in inclusive settings. This challenge is also relevant in Estonia, the context of this study. A long-term in-service training course for school teams (school leaders, support specialists, and teachers) was developed and implemented in Estonia. The main goal of the training course was to develop attitudes, skills, and knowledge of school staff about the concept and meaning of inclusive education (IE) and the effective implementation through inclusive school development strategies. The aim of the current study was to find out how the in-service training course for school teams influences system-wide changes in the implementation of IE at the school level and what factors affect it. Purposeful sampling (two schools) was used, and the qualitative thematic case study research method was chosen to find answers to the research questions. Data were collected from school policy documents, homework assignments of the training course, semi-structured interviews in the middle and at the end of the training course, open-ended questionnaires at the end of the training course, and researcher diary. The results showed that the in-service training course for school teams enhanced cultural and structural changes at the school level. These changes were influenced by factors such as leadership, collaboration, commitment, and contribution of different parties, system-wide approach, resources, and external expertise. The implications of these findings are discussed further in the paper.</t>
  </si>
  <si>
    <t>[Kivirand, Tiina; Leijen, Aeli; Lepp, Liina] Univ Tartu, Inst Educ, Tartu, Estonia</t>
  </si>
  <si>
    <t>Kivirand, T (corresponding author), Univ Tartu, Inst Educ, Tartu, Estonia.</t>
  </si>
  <si>
    <t>tiina.kivirand@ut.ee</t>
  </si>
  <si>
    <t>EEA Financial Mechanism [20142021]; Higher Education in Baltic Research Program [36.1-3.4/289]</t>
  </si>
  <si>
    <t>EEA Financial Mechanism; Higher Education in Baltic Research Program</t>
  </si>
  <si>
    <t>t This research was funded by EEA Financial Mechanism 20142021, Higher Education in Baltic Research Program, Project Contract No 36.1-3.4/289.</t>
  </si>
  <si>
    <t>MAY 27</t>
  </si>
  <si>
    <t>10.3389/fpsyg.2022.824620</t>
  </si>
  <si>
    <t>2D1BK</t>
  </si>
  <si>
    <t>WOS:000811290600001</t>
  </si>
  <si>
    <t>Leoste, J; Lavicza, Z; Fenyvesi, K; Tuul, M; Oun, T</t>
  </si>
  <si>
    <t>Leoste, Janika; Lavicza, Zsolt; Fenyvesi, Kristof; Tuul, Maire; Oun, Tiia</t>
  </si>
  <si>
    <t>Enhancing Digital Skills of Early Childhood Teachers Through Online Science, Technology, Engineering, Art, Math Training Programs in Estonia</t>
  </si>
  <si>
    <t>FRONTIERS IN EDUCATION</t>
  </si>
  <si>
    <t>digital competence; teacher training; STEAM; DigCompEdu; online education</t>
  </si>
  <si>
    <t>CONTENT CREATION; EDUCATION</t>
  </si>
  <si>
    <t>Teacher professional development programs, including mid- and long-term Science, Technology, Engineering, Art, Math (STEAM) courses, have recently moved from in person learning at university premises to an online environment. Whether it is a temporary change in learning methods caused by the COVID-19 restrictions or whether it will become a new normal is currently under discussion in many teacher training institutions around the world. The aim of this study was to design and implement time- and money-saving synchronous online teacher training format for conducting co-design courses for early childhood teachers in the theme of STEAM integrated learning activities. Based on Tallinn University's curriculum of in-person training courses on the same topic, with the volume of 40 contact hours, we delivered the content in two different formats: in 11-months (as it used to be in pre-COVID period) and in 4-months, adapted to participants' needs. We used a self-assessment survey, based on DigCompEdu framework, to assess the increase of digital competences in the two formats. The long-format course had 31 participants and the short-format course had 50 participants. The assessment was based on pre- and post-test and we used structured live video presentations to let participants retrospectively describe their learning experiences. Results indicate that the participants of both courses had improved their digital competences and achieved the learning outcomes set by course content. There was no significant difference in increase of digital competences or the way the course was perceived between participants of both courses. This brings us to the cautious consideration that it is possible to achieve desired outcomes of STEAM courses even in a shorter period when conducting them online compared to the in-person courses. There is a need for further research where results from participants of in-person and online teaching courses are compared.</t>
  </si>
  <si>
    <t>[Leoste, Janika; Tuul, Maire; Oun, Tiia] Tallinn Univ, Sch Educ Sci, Tallinn, Estonia; [Lavicza, Zsolt] Johannes Kepler Univ Linz, Linz Sch Educ, Linz, Austria; [Fenyvesi, Kristof] Univ Jyvaskyla, Finnish Inst Educ Res, Jyvaskyla, Finland</t>
  </si>
  <si>
    <t>Tallinn University; Johannes Kepler University Linz; University of Jyvaskyla</t>
  </si>
  <si>
    <t>Leoste, J (corresponding author), Tallinn Univ, Sch Educ Sci, Tallinn, Estonia.</t>
  </si>
  <si>
    <t>leoste@tlu.ee</t>
  </si>
  <si>
    <t>Tuul, Maire/HTN-5264-2023; Lavicza, Zsolt/AAH-3896-2020</t>
  </si>
  <si>
    <t>Tuul, Maire/0000-0002-0650-0802; Lavicza, Zsolt/0000-0002-3701-5068; Leoste, Janika/0000-0001-6919-0082; Fenyvesi, Kristof/0000-0001-5416-376X</t>
  </si>
  <si>
    <t>2504-284X</t>
  </si>
  <si>
    <t>FRONT EDUC</t>
  </si>
  <si>
    <t>Front. Educ.</t>
  </si>
  <si>
    <t>MAY 6</t>
  </si>
  <si>
    <t>10.3389/feduc.2022.894142</t>
  </si>
  <si>
    <t>1J8MT</t>
  </si>
  <si>
    <t>WOS:000798168300001</t>
  </si>
  <si>
    <t>Nahkur, O; Kutsar, D</t>
  </si>
  <si>
    <t>Nahkur, Oliver; Kutsar, Dagmar</t>
  </si>
  <si>
    <t>Family Type Differences in Children's Satisfaction with People They Live with and Perceptions about Their (Step)parents' Parenting Practices</t>
  </si>
  <si>
    <t>SOCIAL SCIENCES-BASEL</t>
  </si>
  <si>
    <t>children; Europe; family complexity; family type; family-related subjective well-being</t>
  </si>
  <si>
    <t>LIFE SATISFACTION; ECONOMIC-RESOURCES; BEHAVIOR PROBLEMS; ADOLESCENTS; TRANSITIONS; OUTCOMES; DIVORCE; IMPACT; SCHOOL; RACE</t>
  </si>
  <si>
    <t>Family complexity is increasing in Europe, experienced by a significant proportion of children. More evidence is needed in Europe how children's family type influences their well-being, especially their family-related subjective well-being, and to what extent parenting practices are playing a role in these relationships. The aim of the paper is to study perceptions of children who live with two biological parents, with a biological and a stepparent, or with a single parent about the parenting practices of their (step)parents and their satisfaction with the people they live with. The analysis is based on the third wave of the Children's Worlds harmonized dataset of 12-year-old children in Estonia, Finland, Hungary, Norway, Poland, and Romania. The findings reveal a 'cascade of children's appraisals' by the family types-overall, living with two biological parents is the least and in a stepparent family the most complex family environment for children, reflected in their highest and lowest evaluations of parenting practices and family-related subjective well-being, respectively. The analyses showed that simple and complex family type differences in children's family-related subjective well-being are entirely explained by parenting practices in Norway, Estonia, and Poland, but not or almost not at all in Finland, Hungary, and Romania. To conclude, in a caring, safe, and participation-enhancing family atmosphere, children can be inclusively flexible and adapt to new parent-figures.</t>
  </si>
  <si>
    <t>[Nahkur, Oliver; Kutsar, Dagmar] Univ Tartu, Inst Social Studies, EE-51003 Tartu, Estonia</t>
  </si>
  <si>
    <t>Nahkur, O (corresponding author), Univ Tartu, Inst Social Studies, EE-51003 Tartu, Estonia.</t>
  </si>
  <si>
    <t>oliver.nahkur@ut.ee; dagmar.kutsar@ut.ee</t>
  </si>
  <si>
    <t>; Kutsar, Dagmar/G-5276-2016</t>
  </si>
  <si>
    <t>, Oliver/0000-0002-9934-9135; Kutsar, Dagmar/0000-0003-1320-3344</t>
  </si>
  <si>
    <t>The research carried out for this publication was supported by a grant from the Estonian Research Council (Grant No. PRG700).</t>
  </si>
  <si>
    <t>2076-0760</t>
  </si>
  <si>
    <t>SOC SCI-BASEL</t>
  </si>
  <si>
    <t>Soc. Sci.-Basel</t>
  </si>
  <si>
    <t>10.3390/socsci11050223</t>
  </si>
  <si>
    <t>1R7CP</t>
  </si>
  <si>
    <t>WOS:000803524300001</t>
  </si>
  <si>
    <t>Kallas, K; Toros, K; Falch-Eriksen, A</t>
  </si>
  <si>
    <t>Kallas, Kristina; Toros, Karmen; Falch-Eriksen, Asgeir</t>
  </si>
  <si>
    <t>BUILDING A COLLABORATIVE RELATIONSHIP WITH AN INVOLUNTARY PARENT IN CHILD PROTECTIVE SERVICES</t>
  </si>
  <si>
    <t>SOCIAL WORK-MAATSKAPLIKE WERK</t>
  </si>
  <si>
    <t>Child Protective Services; collaborative relationship; Estonia; involuntary parent; recognition; worker-client relationship</t>
  </si>
  <si>
    <t>SOCIAL-WORK-PRACTICE; WELFARE SERVICES; DIFFERENTIAL RESPONSE; USER PARTICIPATION; DECISION-MAKING; YOUNG PEOPLES; ENGAGEMENT; PRINCIPLES; FAMILIES; CLIENTS</t>
  </si>
  <si>
    <t>Building a collaborative relationship with an involuntary parent is challenging; however, the worker-client relationship is essential to promoting the wellbeing of the child and family. This article describes a small-scale qualitative study conducted with child protective workers in one region of Estonia. Findings indicate that in order to encourage involuntary parents to participate, it was crucial to learn what was provoking their resistance. Recognition was used to establish a collaborative relationship with involuntary parents. To reduce the unequal distribution of power, the parent was recognised as an equal partner and negative feelings were validated and understood as a normal reaction to intervention.</t>
  </si>
  <si>
    <t>[Kallas, Kristina; Toros, Karmen] Tallinn Univ, Sch Governance Law &amp; Soc, Tallinn, Estonia; [Falch-Eriksen, Asgeir] Oslo Metropolitan Univ, Norwegian Social Res, Oslo, Norway</t>
  </si>
  <si>
    <t>Tallinn University; Oslo Metropolitan University (OsloMet)</t>
  </si>
  <si>
    <t>Kallas, K (corresponding author), Tallinn Univ, Sch Governance Law &amp; Soc, Tallinn, Estonia.</t>
  </si>
  <si>
    <t>kristina.kallas@saaremaavald.ee; akarmen.lai@tlu.ee; sgeir.falch-eriksen@nova.hioa.no</t>
  </si>
  <si>
    <t>UNIV STELLENBOSCH, DEPT SOCIAL WORK</t>
  </si>
  <si>
    <t>STELLENBOSCH</t>
  </si>
  <si>
    <t>PO BOX 223, STELLENBOSCH, 7599, SOUTH AFRICA</t>
  </si>
  <si>
    <t>0037-8054</t>
  </si>
  <si>
    <t>2312-7198</t>
  </si>
  <si>
    <t>SOC WORK-MAATSK WERK</t>
  </si>
  <si>
    <t>Soc. Work-Maatsk. Werk</t>
  </si>
  <si>
    <t>10.15270/58-2-1040</t>
  </si>
  <si>
    <t>2E4TD</t>
  </si>
  <si>
    <t>WOS:000812220300006</t>
  </si>
  <si>
    <t>Loper, M</t>
  </si>
  <si>
    <t>Loper, Mann</t>
  </si>
  <si>
    <t>Congresses on Nationalist Upbringing in the Republic of Estonia in 1927 and 1935: Models, Reception, and their Effect in Society</t>
  </si>
  <si>
    <t>TUNA-AJALOOKULTUURI AJAKIRI</t>
  </si>
  <si>
    <t>Estonian</t>
  </si>
  <si>
    <t>The establishment of Estonia's independent statehood took the political and cultural freedom of Estonians to an entirely new level, yet on the other hand it required the reinterpretation of fundamental ideas for developing society. This also meant the reassessment of nationalist ideas and of their importance. Estonian independent statehood was seen as the guarantor of the survival of Estonian culture and the Estonian people. Attempts were made to find means for how to better assure the development of Estonian culture. Like elsewhere in Europe of that time, nationalism and its promotion formed one important aspect of building up and developing the educational system of independent Estonia. Two congresses for the comprehensive discussion of various themes regarding nationalist education were organised in Estonia in the period between the two world wars. The first was held in Tartu on 2-3 January 1927 and the second was held on 2-3 January 1935 in Tallinn. The organisation of a third congress was also planned for 1940 but it was cancelled due to drastic changes in the prevailing political situation. The aim of this article is to analyse the models for the congresses on nationalist education, their ideas and models from abroad, their reception in society, and their effect on school life. The article examines the organisation of the congresses, and their speakers and participants, focusing on the topics that resounded there, and on changes in the extent and points of emphasis of the congresses. These congresses were connected to one another by the Estonian Eugenics and Genealogy Society as their organiser. Views from the field of eugenics, which were widespread elsewhere in Europe of that time, resounded at the congress of 1927 and dominated in 1935, even though eugenics, which primarily belongs to the field of medical science, had little to do with education and upbringing. A great deal of public interest, a large number of participants that included many interest groups, and the formulation of ideas and ideals regarding nationalist education characterised the congress of 1927. Debate between the larger left- and right-wing political parties accompanied the discussions that took place at the congress and dominated the reports on the congress in the press. The Socialist Party, which had the most seats in the Riigikogu (Estonian Parliament) of that time, reproached the right-wingers for using the label of nationalism and demanded social reforms. The right-wingers, especially the Rahvaerakond (People's Party), protested against left-wing agitation in schools and cast doubt on whether socialists could be nationalistically disposed at all. The congress of 1935 focused primarily on questions related to demography and population policy. Practical means were sought for channelling the development of various fields of activity. Under the conditions of the authoritarian regime that prevailed in Estonia at that time, political debate was missing from congress presentations and press reports on the congress. Additionally, numerous presentations were cancelled in protest against the prevailing domestic political situation. For various reasons, the number of participants and the representation of interest groups was also smaller than at the first congress. Teachers from rural schools, who at that time numbered considerably more than teachers from city schools, were left out of the congress altogether because teaching had already started in the countryside at the time that the congress took place. All this caused dissonance because a great deal was said at the congress about the advantages of rural life in particular. The congress was criticised in the press for the one-sidedness of its themes and their superficial treatment - a great deal was undertaken but the working format of the congress did not provide room for delving deeper into topics. The reputation of the speakers was yet another problem at the 2nd congress in particular. The search for those who were to blame for the declining birth rate and the spread of bad manners, which took place in the course of discussions at the congress, prompted the public to ask whether the verbose accusers had any moral right for making such proclamations. The primary models for the ideas expounded at the congresses were Finland from among Estonia's nearest neighbours and France from among Western European countries for the social-political subsidies and awards that had been put into effect there. Certain aspects of the social policies of fascist Italy and National Socialist Germany were also considered as models at the second congress. Nevertheless, both the childlessness tax and the marriage loan were never applied in practice in Estonia. At the congress of 1927, the family was seen as the primary agent of nationalist upbringing. A series of resolutions was adopted at the congress, from which some ideas made their way into school curricula, yet no important practical measures followed. Regarding the introduction of the teaching of national defence in schools, the congress was above all part of an overall process. The Estonianisation of names was given momentum more broadly in society. By 1935, the understanding of school as an institution of upbringing had expanded and thereby also the understanding of school as one of the most important institutions for carrying out nationalist upbringing. While nationalism was previously related to mostly self-evidently in schools and the influence of leftists on schools was seen as the main political problem, the more vigorous development of nationalism was considered necessary in the 1930s, especially after the coup of 1934. State interests and the raising of 'good citizens' became key words in legislation. The 2nd congress aspired to adopt a more concrete and practical orientation. Themes such as social policy were discussed, particularly the promotion of public health. The government thereafter dealt with these themes. The discussion provided the impetus for the formation of a commission of governmental cabinet ministers. A six-year plan for promoting public health was called into being. A great deal of legislation was adopted or amended, such as legislation for protecting mothers and children, welfare legislation, and sterilisation legislation. A child protection foundation was founded. Considering the role and influence of the Estonian Eugenics and Genealogy Society in organising these congresses and in their work, a connection can be seen here between the 2nd nationalist upbringing congress and social-political changes that followed it. Although upbringing was prominent in the name of these congresses, it is characteristic that educational questions remained in the background. The issue of minority peoples was primarily delved into in the context of school at the 2nd congress of nationalist upbringing. The need was seen for changing how cultural self-administrations were organised, equalising the educational level of schools where the language of instruction was Estonian and schools where instruction was given in other languages, and inculcating loyalty in minority peoples through the school system in particular. In practice, educational literature in foreign languages was developed to a small extent while more significant changes were not made in the work of cultural self-administrations.</t>
  </si>
  <si>
    <t>[Loper, Mann] Tartu Hansa Kool, Tartu, Estonia</t>
  </si>
  <si>
    <t>Loper, M (corresponding author), Tartu Hansa Kool, Tartu, Estonia.</t>
  </si>
  <si>
    <t>mann.loper@gmail.com</t>
  </si>
  <si>
    <t>RAHVUSARHIV-NATL ARCH ESTONIA</t>
  </si>
  <si>
    <t>TALLINN</t>
  </si>
  <si>
    <t>TONISMAGI 16, TALLINN, 10119, ESTONIA</t>
  </si>
  <si>
    <t>1406-4030</t>
  </si>
  <si>
    <t>TUNA-AJALOOKULT AJAK</t>
  </si>
  <si>
    <t>Tuna-Ajalookultuuri Ajak.</t>
  </si>
  <si>
    <t>+</t>
  </si>
  <si>
    <t>History</t>
  </si>
  <si>
    <t>Arts &amp; Humanities Citation Index (A&amp;HCI)</t>
  </si>
  <si>
    <t>D8NC9</t>
  </si>
  <si>
    <t>WOS:000971230100005</t>
  </si>
  <si>
    <t>Saar, J</t>
  </si>
  <si>
    <t>Saar, Johannes</t>
  </si>
  <si>
    <t>The Empress's New Clothes Siima Skop's artistic legacy in the light of literary theory</t>
  </si>
  <si>
    <t>KUNSTITEADUSLIKKE UURIMUSI</t>
  </si>
  <si>
    <t>This paper adopts a narratological research perspective towards the visual arts of Soviet Estonia. An effort is made to compare Stalinist poster art and illustrations of children's books of the 1950s in a way that reveals them both as belletrist universes with similar narrational traits. Furthermore, evidence has been collected to indicate that the stories told in both areas are basically the same: modernist myths of pursuing personal happiness with the recurrent motif of the gradual empowerment of a protagonist. That is also why both are treated in the paper as synoptical texts: they narrate the same archetypal stories, yet they do it from slightly different viewpoints, much as the Gospels of Luke, Matthew and Mark ruminate on the life of Jesus Christ from somewhat diverging angles.</t>
  </si>
  <si>
    <t>[Saar, Johannes] Estonian Acad Arts, Tallinn, Estonia</t>
  </si>
  <si>
    <t>Estonian Academy of Arts</t>
  </si>
  <si>
    <t>Saar, J (corresponding author), Estonian Acad Arts, Tallinn, Estonia.</t>
  </si>
  <si>
    <t>ESTONIAN SOCIETY ART HISTORIANS</t>
  </si>
  <si>
    <t>VABADUSE VALJAK 6, TALLINN, 10146, ESTONIA</t>
  </si>
  <si>
    <t>1406-2860</t>
  </si>
  <si>
    <t>KUNSTITEADUS UURIMUS</t>
  </si>
  <si>
    <t>Kunstiteaduslikke Uurimusi</t>
  </si>
  <si>
    <t>1-2</t>
  </si>
  <si>
    <t>Art</t>
  </si>
  <si>
    <t>6E1OA</t>
  </si>
  <si>
    <t>WOS:000883152500005</t>
  </si>
  <si>
    <t>Tuisk, A</t>
  </si>
  <si>
    <t>Tuisk, Astrid</t>
  </si>
  <si>
    <t>CHILDREN AS CONSUMERS AND CO-CREATORS OF CULTURAL PRODUCTS: THE IMPACT OF FOREIGN FILMS ON ESTONIAN CHILDREN'S CULTURE IN THE 1950s</t>
  </si>
  <si>
    <t>FOLKLORE-ELECTRONIC JOURNAL OF FOLKLORE</t>
  </si>
  <si>
    <t>children?s culture; interpretative reproduction; post-war period; Soviet cinema; Stalinist Estonia; trophy films; youth culture</t>
  </si>
  <si>
    <t>This article gives a folkloristic insight into how cinema and films in- fluenced Estonian children's culture in the late 1940s and in the 1950s. During this period, Estonia was occupied by the Soviet Union. Due to the lack of Soviet film production at that time, the cinemas began to show American, German, and other films of the 1930s, so-called foreign films or trophies. The post-World War II trophy films, which differed from Soviet films in both themes and images, but also ideals, characters, and soundtrack, became box-office hits. The source mate- rial comes from the relevant essays sent to the Estonian Folklore Archives at the Estonian Literary Museum. As memories show, cinema and films had a strong influence on children and young people. Trophy films had an impact on children's culture, and children's games and activities found inspiration in them. Children build the culture of their peers, being both consumers of the culture and creating a culture of their own based on the culture of adults. Adult films helped them to socialise and take part in cultural exchanges.</t>
  </si>
  <si>
    <t>[Tuisk, Astrid] Estonian Literary Museum, Estonian Folklore Arch, Tartu, Estonia</t>
  </si>
  <si>
    <t>Estonian Literary Museum</t>
  </si>
  <si>
    <t>Tuisk, A (corresponding author), Estonian Literary Museum, Estonian Folklore Arch, Tartu, Estonia.</t>
  </si>
  <si>
    <t>astrid.tuisk@folklore.ee</t>
  </si>
  <si>
    <t>Tuisk, Astrid/W-8010-2019</t>
  </si>
  <si>
    <t>Slovenian and Estonian Contemporary School Lore?; Slovenian Research Centre SAZU [BI-EE/20-22-009]; European Union through the European Regional Development Fund (Centre of Excellence in Estonian Studies) [BI-EE/20-22-009, ARRS P6-0088]</t>
  </si>
  <si>
    <t>Slovenian and Estonian Contemporary School Lore?; Slovenian Research Centre SAZU; European Union through the European Regional Development Fund (Centre of Excellence in Estonian Studies)</t>
  </si>
  <si>
    <t>The article is related to the bilateral research project ?Slovenian and Estonian Contemporary School Lore? of the Estonian Literary Museum and the Slovenian Research Centre SAZU (BI-EE/20-22-009, ARRS P6-0088) . The research for this paper was supported by the European Union through the European Regional Development Fund (Centre of Excellence in Estonian Studies, TK 145) .</t>
  </si>
  <si>
    <t>ESTONIAN LITERARY MUSEUM</t>
  </si>
  <si>
    <t>TARTU</t>
  </si>
  <si>
    <t>FOLK BELIEF &amp; MEDIA GRP, VANEMUISE 42-235, TARTU, 51003, ESTONIA</t>
  </si>
  <si>
    <t>1406-0957</t>
  </si>
  <si>
    <t>1406-0949</t>
  </si>
  <si>
    <t>FOLKLORE-EL J FOLKL</t>
  </si>
  <si>
    <t>Folklore-Electron. J. Folk.</t>
  </si>
  <si>
    <t>10.7592/FEJF2022.86.tuisk</t>
  </si>
  <si>
    <t>Folklore</t>
  </si>
  <si>
    <t>Arts &amp; Humanities - Other Topics</t>
  </si>
  <si>
    <t>5R8KY</t>
  </si>
  <si>
    <t>WOS:000874755300006</t>
  </si>
  <si>
    <t>Rutkauskaite, R; Gisladottir, T; Pihu, M; Kjonniksen, L; Lounassalo, I; Huovinen, T; Gruodyte-Raciene, R; Visagurskiene, K; Olafson, O; Kull, M; Rudzinska, I; Fjortoft, I</t>
  </si>
  <si>
    <t>Rutkauskaite, Renata; Gisladottir, Thordis; Pihu, Maret; Kjonniksen, Lise; Lounassalo, Irinja; Huovinen, Terhi; Gruodyte-Raciene, Rita; Visagurskiene, Kristina; Olafson, Orn; Kull, Merike; Rudzinska, Ieva; Fjortoft, Ingun</t>
  </si>
  <si>
    <t>Schoolyard Affordances for Physical Activity: A Pilot Study in 6 Nordic-Baltic Countries</t>
  </si>
  <si>
    <t>schoolyard; design; affordances; physical activity; pupils</t>
  </si>
  <si>
    <t>FUNDAMENTAL MOVEMENT SKILLS; SEDENTARY BEHAVIOR; ENVIRONMENT; CHILDREN; RECESS; ADOLESCENTS; PERCEPTIONS; RESILIENCE; CHILDHOOD; GROUNDS</t>
  </si>
  <si>
    <t>Environmental settings influence children's and adolescents' physical activity (PA) in neighborhoods and schoolyards. This study aimed to explore the main characteristics of schoolyards in six Nordic-Baltic countries, to document how those facilities provide affordances for PA in 7-18 year-old schoolchildren, and how the schoolyard meets children's preferences. One schoolyard was studied in each included country: Iceland, Norway, Finland, Lithuania, Latvia, and Estonia. The affordances, facilities, and equipment for PA in schoolyards were identified through orthophoto maps and standard registration forms. Children's preferences were collected through group interviews at each participating school. A common design of schoolyards across countries indicated mostly flat topography with sparse vegetation and green areas dominated by large traditional sport arenas such as a football field, areas suitable for ball games, and track and field activities. Green spaces and varied topography were more prominent in Nordic countries. Across nationalities, the responses from pupils regarding the schoolyard were similar: they liked it though they wished for more variety of activities to do during recess. National regulations/recommendations for schoolyard design differed across the countries, being more restricted to sport fields and sport-related activities in Latvia and Lithuania, while in Nordic countries, the recommendations focused more on versatile schoolyard design.</t>
  </si>
  <si>
    <t>[Rutkauskaite, Renata; Gruodyte-Raciene, Rita; Visagurskiene, Kristina] Lithuanian Sports Univ, Dept Phys &amp; Social Educ, LT-44221 Kaunas, Lithuania; [Gisladottir, Thordis; Olafson, Orn] Univ Iceland, Sch Educ, Res Ctr Sport &amp; Hlth Sci, IS-102 Reykjavik, Iceland; [Pihu, Maret; Kull, Merike] Tartu Univ, Inst Sport Sci &amp; Physiotherapy, Fac Med, EE-51014 Tartu, Estonia; [Kjonniksen, Lise] Univ Coll Southeast Norway, Fac Humanities Sports &amp; Educ Sci, N-3679 Notodden, Norway; [Lounassalo, Irinja; Huovinen, Terhi] Univ Jyvaskyla, Fac Sport &amp; Hlth Sci, FI-40014 Jyvaskyla, Finland; [Rudzinska, Ieva] Latvian Acad Sport Educ, Dept Management &amp; Commun Sci, LV-1006 Ryga, Latvia</t>
  </si>
  <si>
    <t>Lithuanian Sports University; University of Iceland; University of Tartu; University College of Southeast Norway; University of Jyvaskyla; Latvian Academy of Sport Education</t>
  </si>
  <si>
    <t>Rutkauskaite, R (corresponding author), Lithuanian Sports Univ, Dept Phys &amp; Social Educ, LT-44221 Kaunas, Lithuania.</t>
  </si>
  <si>
    <t>renata.rutkauskaite@lsu.lt; maret.pihu@ut.ee; lise.kjonniksen@usn.no; terhi.huovinen@jyu.fi; kristina.visagurskiene@lsu.lt; merike.kull@ut.ee; ieva.rudzinska@lspa.lv</t>
  </si>
  <si>
    <t>Rutkauskaite, Renata/0000-0002-8912-9702; Lounassalo, Irinja/0000-0002-3185-4485; Gisladottir, Thordis/0000-0003-3237-7198</t>
  </si>
  <si>
    <t>[NPHZ-2017/10130]</t>
  </si>
  <si>
    <t>This investigation received no external funding but was performed within the frame of the Nord-Plus project Nordic Baltic Learning Environments for Movement Affordances (No. NPHZ-2017/10130).</t>
  </si>
  <si>
    <t>NOV</t>
  </si>
  <si>
    <t>10.3390/su132111640</t>
  </si>
  <si>
    <t>XJ6ZO</t>
  </si>
  <si>
    <t>WOS:000726933500001</t>
  </si>
  <si>
    <t>Toros, K</t>
  </si>
  <si>
    <t>Toros, Karmen</t>
  </si>
  <si>
    <t>'The Pandemic Affected My Life in a Negative Way': The Experiences of Estonian Children in Child Protective Services During the Coronavirus Disease 2019 Pandemic</t>
  </si>
  <si>
    <t>CHILDREN &amp; SOCIETY</t>
  </si>
  <si>
    <t>child participation; Child Protective Services; COVID-19; Estonia; qualitative study</t>
  </si>
  <si>
    <t>COVID-19; RESILIENCE; HEALTH</t>
  </si>
  <si>
    <t>This study investigates children's experiences concerning the effect of the containment measures associated with coronavirus disease 2019 (COVID-19) on their daily lives. A small-scale study using in-depth, semi-structured interviews was conducted in Estonia with 10 children registered with Child Protective Services (CPS) as in need of assistance. The COVID-19 pandemic generally negatively affected the children, who struggled with e-schooling, social relationships and emotional well-being. Most of the children reported struggling with their emotional well-being, using words such as anxiety, tension, fear, sadness, and depressing. Not all of the children received the necessary support or assistance from the CPS. The children reported a few positive experiences during the COVID-19 pandemic, such as attaining a more personalised method and schedule for studying and receiving parental support during e-schooling.</t>
  </si>
  <si>
    <t>[Toros, Karmen] Tallinn Univ, Sch Governance Law &amp; Soc, Tallinn, Estonia</t>
  </si>
  <si>
    <t>Toros, K (corresponding author), Tallinn Univ, Sch Governance Law &amp; Soc, Tallinn, Estonia.</t>
  </si>
  <si>
    <t>karmen.lai@tlu.ee</t>
  </si>
  <si>
    <t>Eesti Teadusagentuur [PSG305]</t>
  </si>
  <si>
    <t>Eesti Teadusagentuur(Estonian Research Council)</t>
  </si>
  <si>
    <t>Eesti Teadusagentuur, Grant/Award Number: PSG305</t>
  </si>
  <si>
    <t>0951-0605</t>
  </si>
  <si>
    <t>1099-0860</t>
  </si>
  <si>
    <t>CHILD SOC</t>
  </si>
  <si>
    <t>Child. Soc.</t>
  </si>
  <si>
    <t>e12517</t>
  </si>
  <si>
    <t>10.1111/chso.12517</t>
  </si>
  <si>
    <t>OCT 2021</t>
  </si>
  <si>
    <t>E1XZ0</t>
  </si>
  <si>
    <t>WOS:000708684600001</t>
  </si>
  <si>
    <t>Lemberg, GM; Kull, M; Mägi, K; Tilga, H; Mooses, K; Mäestu, E</t>
  </si>
  <si>
    <t>Lemberg, Getter Marie; Kull, Merike; Magi, Katrin; Tilga, Henri; Mooses, Kerli; Maestu, Evelin</t>
  </si>
  <si>
    <t>Higher Physical Activity of School Personnel Is Related to More Positive Attitudes towards Children's Physical Activity at School</t>
  </si>
  <si>
    <t>physical activity; teachers; school personnel; accelerometers; attitude</t>
  </si>
  <si>
    <t>SEDENTARY BEHAVIOR</t>
  </si>
  <si>
    <t>School personnel can struggle with meeting the daily physical activity recommendation; however, they are role models for students, and their attitudes towards physical activity can impact students' physical activity habits. The aim was to assess school personnel's physical activity and their attitudes regarding the importance of physical activity among students. The physical activity levels of 1030 school employees in Estonia were assessed using an accelerometer. Participants also responded to a questionnaire about physical activity habits, overall health, and attitudes about the importance of physical activity among students. About 92.6% of the participants met the World Health Organisation's weekly physical activity recommendation. However, 69.1% of the accelerometer wearing time was spent being sedentary. Only 5.8% of the wearing time was spent in moderate to vigorous physical activity. More active school personnel believed their lead affects students' attitudes towards physical activity (r = 0.072-0.156, p &lt; 0.05) and being active at recess facilitates a peaceful learning environment in the classroom (r = 0.064-0.072, p &lt; 0.05). Whereas more sedentary school personnel did not encourage students to be active at recess (r = -0.073, p &lt; 0.05). More active school personnel had more positive attitudes towards physical activity, which demonstrates the importance of focusing on encouraging physical activity among school personnel as they can affect the behaviour of students.</t>
  </si>
  <si>
    <t>[Lemberg, Getter Marie; Kull, Merike; Magi, Katrin; Tilga, Henri; Maestu, Evelin] Univ Tartu, Inst Sport Sci &amp; Physiotherapy, Fac Med, EE-51008 Tartu, Estonia; [Mooses, Kerli] Univ Tartu, Inst Comp Sci, Fac Sci &amp; Technol, EE-51009 Tartu, Estonia</t>
  </si>
  <si>
    <t>Lemberg, GM (corresponding author), Univ Tartu, Inst Sport Sci &amp; Physiotherapy, Fac Med, EE-51008 Tartu, Estonia.</t>
  </si>
  <si>
    <t>getter.marie.lemberg@ut.ee; merike.kull@ut.ee; katrin.magi@ut.ee; henri.tilga@ut.ee; kerli.mooses@ut.ee; evelin.maestu@ut.ee</t>
  </si>
  <si>
    <t>Tilga, Henri/X-3497-2018; Mäestu, Evelin/B-7826-2019</t>
  </si>
  <si>
    <t>Tilga, Henri/0000-0002-6363-4882; Mäestu, Evelin/0000-0002-2939-9890</t>
  </si>
  <si>
    <t>project Increasing physical activity of schoolchildren - EEA grants under the programme Local Development and Poverty Reduction [2014-2021.1.05.20-0004]; Ministry of Social Affairs; University of Tartu</t>
  </si>
  <si>
    <t>project Increasing physical activity of schoolchildren - EEA grants under the programme Local Development and Poverty Reduction; Ministry of Social Affairs; University of Tartu</t>
  </si>
  <si>
    <t>This study was supported by the project Increasing physical activity of schoolchildren funded by EEA grants (grant 2014-2021.1.05.20-0004) under the programme Local Development and Poverty Reduction, co-financed by the Ministry of Social Affairs and the University of Tartu.</t>
  </si>
  <si>
    <t>10.3390/su131910909</t>
  </si>
  <si>
    <t>WK0OH</t>
  </si>
  <si>
    <t>WOS:000709434000001</t>
  </si>
  <si>
    <t>Mertala, P</t>
  </si>
  <si>
    <t>Mertala, Pekka</t>
  </si>
  <si>
    <t>What, where, when and how: Finnish children's perceptions of learning in preschool</t>
  </si>
  <si>
    <t>EARLY CHILD DEVELOPMENT AND CARE</t>
  </si>
  <si>
    <t>Learning; perceptions; preschool; education; children</t>
  </si>
  <si>
    <t>CONCEPTIONS; EDUCATION; PERSPECTIVE; ESTONIA</t>
  </si>
  <si>
    <t>To be able to support young children in learning to learn-an ability that requires adapting often-unprecedented changes in society-teachers need to be aware of the ways in which children understand learning. In this qualitative study, 177 micro-interviews conducted with 41 Finnish children were analysed using an abductive method to understand their perceptions of learning in a preschool. Learning was perceived as learning to do or know things. Academic skills and contents, followed by motoric skills and sports, arts and crafts, socio-emotional skills and everyday skills, were mentioned as the learning contents. In addition, intentional teaching, teacher-initiated exercises, practising, cognitive engagement, casual observation, failures and accidents were mentioned as the enablers of learning. Implications for pedagogy and future research are discussed.</t>
  </si>
  <si>
    <t>[Mertala, Pekka] Univ Jyvaskyla, Fac Educ &amp; Psychol, Alvar Aallon Katu 9, Jyvaskyla 40600, Finland</t>
  </si>
  <si>
    <t>University of Jyvaskyla</t>
  </si>
  <si>
    <t>Mertala, P (corresponding author), Univ Jyvaskyla, Fac Educ &amp; Psychol, Alvar Aallon Katu 9, Jyvaskyla 40600, Finland.</t>
  </si>
  <si>
    <t>pekka.o.mertala@jyu.fi</t>
  </si>
  <si>
    <t>Mertala, Pekka/O-5765-2019</t>
  </si>
  <si>
    <t>Mertala, Pekka/0000-0002-3835-0220</t>
  </si>
  <si>
    <t>0300-4430</t>
  </si>
  <si>
    <t>1476-8275</t>
  </si>
  <si>
    <t>EARLY CHILD DEV CARE</t>
  </si>
  <si>
    <t>Early Child Dev. Care</t>
  </si>
  <si>
    <t>OCT 3</t>
  </si>
  <si>
    <t>10.1080/03004430.2021.1970546</t>
  </si>
  <si>
    <t>AUG 2021</t>
  </si>
  <si>
    <t>Education &amp; Educational Research; Psychology, Developmental</t>
  </si>
  <si>
    <t>Education &amp; Educational Research; Psychology</t>
  </si>
  <si>
    <t>5N4JY</t>
  </si>
  <si>
    <t>WOS:000690797700001</t>
  </si>
  <si>
    <t>Toivonen, V; Muhonen, J; Kalliomaa-Puha, L; Luhamaa, K; Strömpl, J</t>
  </si>
  <si>
    <t>Toivonen, Virve; Muhonen, Jatta; Kalliomaa-Puha, Laura; Luhamaa, Katre; Strompl, Judit</t>
  </si>
  <si>
    <t>Child Participation in Estonian and Finnish Child Welfare Removals -Professionals' Perceptions and Practices</t>
  </si>
  <si>
    <t>INTERNATIONAL JOURNAL OF CHILDRENS RIGHTS</t>
  </si>
  <si>
    <t>children's rights; participation; child welfare; care orders; Convention on the Rights of the Child; best interests of the child</t>
  </si>
  <si>
    <t>CARE ORDER PROCEEDINGS; DECISION-MAKING; CROSS-COUNTRY; INVOLVEMENT; CONCEPTIONS; RIGHTS; VIEWS</t>
  </si>
  <si>
    <t>A child's right to participate is one of the general principles of the Convention on the Rights of the Child (CRC). It is an integral part of a child's right to have his/her best interest taken into account as a primary consideration. Therefore, it is indispensable in the decision-making connected with child welfare removals, the effects of which on the child's life are long lasting and profound. In this article we examine the perceptions and practices of child-welfare professionals in the context of children's rights, especially participation rights, in two neighbouring countries: Finland and Estonia. The findings are based on a survey and suggest that in the context of children's rights, legislation also has its role in making children's rights a reality, both as a prerequisite for reform as well as in shaping attitudes. However, legal regulation is not enough - full realisation also reguires more information, education and resources.</t>
  </si>
  <si>
    <t>[Toivonen, Virve] Univ Eastern Finland, Law Sch, Joensuu, Finland; [Muhonen, Jatta] Univ Helsinki, Doctoral Programme Populat Hlth, Helsinki, Finland; [Kalliomaa-Puha, Laura] Tampere Univ, Fac Social Sci, Tampere, Finland; [Luhamaa, Katre] Univ Tartu, Sch Law, Tartu, Estonia; [Strompl, Judit] Univ Tartu, Inst Social Studies, Tartu, Estonia</t>
  </si>
  <si>
    <t>University of Eastern Finland; University of Helsinki; Tampere University; University of Tartu; University of Tartu</t>
  </si>
  <si>
    <t>Toivonen, V (corresponding author), Univ Eastern Finland, Law Sch, Joensuu, Finland.</t>
  </si>
  <si>
    <t>virve-maria.toivonen@uef.fi; jatta.muhonen@helsinki.fi; laura.kalliomaa-puha@tuni.fi; katre.luhamaa@ut.ee; judit.strompl@ut.ee</t>
  </si>
  <si>
    <t>Toivonen, Virve-Maria/0000-0002-1160-4999; Luhamaa, Katre/0000-0003-0566-5952; Muhonen, Jatta/0000-0003-4637-2769; Strompl, Judit/0000-0002-3049-1491</t>
  </si>
  <si>
    <t>BRILL</t>
  </si>
  <si>
    <t>LEIDEN</t>
  </si>
  <si>
    <t>PLANTIJNSTRAAT 2, P O BOX 9000, 2300 PA LEIDEN, NETHERLANDS</t>
  </si>
  <si>
    <t>0927-5568</t>
  </si>
  <si>
    <t>1571-8182</t>
  </si>
  <si>
    <t>INT J CHILD RIGHTS</t>
  </si>
  <si>
    <t>Int. J. Child. Rights</t>
  </si>
  <si>
    <t>10.1163/15718182-29030009</t>
  </si>
  <si>
    <t>UE6CX</t>
  </si>
  <si>
    <t>WOS:000687974900008</t>
  </si>
  <si>
    <t>Uibu, M; Kalma, M; Mägi, K; Kull, M</t>
  </si>
  <si>
    <t>Uibu, Marko; Kalma, Maarja; Magi, Katrin; Kull, Merike</t>
  </si>
  <si>
    <t>Physical Activity in the Classroom: Schoolchildren's Perceptions of Existing Practices and New Opportunities</t>
  </si>
  <si>
    <t>SCANDINAVIAN JOURNAL OF EDUCATIONAL RESEARCH</t>
  </si>
  <si>
    <t>Physical activity; movement integration; academic lessons; students; focus groups; teaching methods</t>
  </si>
  <si>
    <t>SCHOOL DAY; EXERCISE BREAKS; CHILDREN; MOVEMENT; HEALTH; INTERVENTION; COGNITION; OUTCOMES; PROGRAM; YOUTH</t>
  </si>
  <si>
    <t>Engaging key stakeholders, including students into the process of school-based physical activity (PA) intervention planning is considered important. The present study was part of the preparatory phase of the Estonian Schools in Motion pilot programme and aimed to examine students' perspective of PA opportunities in the classroom. Based on 17 focus group interviews with 92 Estonian children aged 8-15, the results demonstrate that although PA is not yet a natural part of academic lessons in Estonia, students are eager and motivated to practise more PA. Even though they do not associate PA and academic lessons in general, they can come up with a wide range of activities that could make learning process more physically active. Students could identify several activities from incidental and content-related movement to games and energy breaks which helps to broaden the scope of classroom PA.</t>
  </si>
  <si>
    <t>[Uibu, Marko] Univ Tartu, Inst Social Studies, Tartu, Estonia; [Kalma, Maarja; Magi, Katrin; Kull, Merike] Univ Tartu, Inst Sport Sci &amp; Physiotherapy, Tartu, Estonia</t>
  </si>
  <si>
    <t>Uibu, M (corresponding author), Univ Tartu, Inst Social Studies, Tartu, Estonia.</t>
  </si>
  <si>
    <t>uibu@ut.ee</t>
  </si>
  <si>
    <t>EEA Grants/Norway Grants; European Regional Development Fund; Estonian Ministry of Education and Science [IUT 20-58]</t>
  </si>
  <si>
    <t>EEA Grants/Norway Grants; European Regional Development Fund(European Union (EU)); Estonian Ministry of Education and Science(Ministry of Education and Research, Estonia)</t>
  </si>
  <si>
    <t>This work was supported by EEA Grants/Norway Grants; European Regional Development Fund; Estonian Ministry of Education and Science [grant number IUT 20-58].</t>
  </si>
  <si>
    <t>0031-3831</t>
  </si>
  <si>
    <t>1470-1170</t>
  </si>
  <si>
    <t>SCAND J EDUC RES</t>
  </si>
  <si>
    <t>Scand. J. Educ. Res.</t>
  </si>
  <si>
    <t>NOV 10</t>
  </si>
  <si>
    <t>10.1080/00313831.2021.1958376</t>
  </si>
  <si>
    <t>JUL 2021</t>
  </si>
  <si>
    <t>6E2EO</t>
  </si>
  <si>
    <t>WOS:000678377000001</t>
  </si>
  <si>
    <t>Hiiemäe, R</t>
  </si>
  <si>
    <t>Hiiemae, Reet</t>
  </si>
  <si>
    <t>A Hundred Forms of Spirituality in the Least Religious Country in the World</t>
  </si>
  <si>
    <t>JOURNAL OF RELIGION IN EUROPE</t>
  </si>
  <si>
    <t>spiritual plurality; contemporary spiritualities; multiple spiritual identities; situational religiosity</t>
  </si>
  <si>
    <t>This paper is mainly based on interviews and observations that the author made during the process of writing a book about a hundred forms of religious and spiritual movements, teachings, and techniques in Estonia, thus being a reflection of trends and transformations of spiritual thought and practice in a country that has been repeatedly called the least religious country in Europe or even the whole world. Bringing some topical case analyses from this empirical material, the article will offer an amended interpretative framework for discussing features that are relevant in the research of Western contemporary spiritualities, for example multiple, situational, and fluctuating spiritual identities incongruent with the use of stable categories in religiosity statistics; children as important spiritual agents; mediatized liquidity and hybridity of spiritual thought being part of the 'all-inclusive' and 'open-ended' spiritual environment; and public conflicts and private symbioses of scientific, spiritual, and religious worldviews.</t>
  </si>
  <si>
    <t>[Hiiemae, Reet] Estonian Literary Museum, Dept Folklorist, Tartu, Estonia</t>
  </si>
  <si>
    <t>Hiiemäe, R (corresponding author), Estonian Literary Museum, Dept Folklorist, Tartu, Estonia.</t>
  </si>
  <si>
    <t>reet@folklore.ee</t>
  </si>
  <si>
    <t>Hiiemae, Reet/0000-0001-8942-8983</t>
  </si>
  <si>
    <t>1874-8910</t>
  </si>
  <si>
    <t>1874-8929</t>
  </si>
  <si>
    <t>J RELIG EUR</t>
  </si>
  <si>
    <t>J. Relig. Eur.</t>
  </si>
  <si>
    <t>JUN</t>
  </si>
  <si>
    <t>3-4</t>
  </si>
  <si>
    <t>SI</t>
  </si>
  <si>
    <t>10.1163/18748929-13040001</t>
  </si>
  <si>
    <t>Religion</t>
  </si>
  <si>
    <t>SR5NA</t>
  </si>
  <si>
    <t>WOS:000661087800002</t>
  </si>
  <si>
    <t>Schwanitz, K</t>
  </si>
  <si>
    <t>Schwanitz, Katrin</t>
  </si>
  <si>
    <t>Gendered intergenerational time transfers in Estonia</t>
  </si>
  <si>
    <t>DEMOGRAPHIC RESEARCH</t>
  </si>
  <si>
    <t>HOUSEWORK; INEQUALITY; FRANCE; HOME</t>
  </si>
  <si>
    <t>BACKGROUND Extant research on intergenerational domestic time transfers rarely includes Estonia. This, combined with distinct socio-structural features relevant to such transfers - a post-communist welfare regime, high female labor force participation, and high levels of gender inequality in domestic and care work - makes Estonia a very interesting study setting. OBJECTIVES I examine gendered intergenerational time transfers in Estonia and their (dis)similarity to patterns found in France and Italy. METHODS I draw on Estonian Time Use Survey (ETUS) data from the most recent edition (2009-2010) and estimate OLS regression models with clustered standard errors separately for men and women. (N-S1 = 772 person days; N-S2 = 1,348 person days; N-S3 = 2,481 person days). RESULTS Intergenerational time transfers follow a downward pattern, from parents to adult children, and are mostly maintained through mothers' high absolute and relative contribution to housework. The participation in domestic tasks of young adults coresiding with parents is also strongly gendered and is mainly related to time availability. Young men and women outside the parental home generally incur time costs, except for single young women, but gender inequality persists across life-course stages. CONCLUSION Intergenerational time transfers in Estonia resemble those in Italy more than those in France: there is a marked gender asymmetry, yet not of the same magnitude and with a unique life-course dynamic. Consistent with multi-dimensional gender differentiation, most family arrangements are time-intensive for women. CONTRIBUTION This is the first study to empirically illustrate gendered intergenerational time transfers in Estonia, underscoring that intergenerational time exchanges are gendered in context-specific ways.</t>
  </si>
  <si>
    <t>[Schwanitz, Katrin] Tallinn Univ, Sch Governance Law &amp; Soc, Tallinn, Estonia</t>
  </si>
  <si>
    <t>Schwanitz, K (corresponding author), Tallinn Univ, Sch Governance Law &amp; Soc, Tallinn, Estonia.</t>
  </si>
  <si>
    <t>katrin.schwanitz@tlu.ee</t>
  </si>
  <si>
    <t>Schwanitz, Katrin/0000-0002-8379-8470</t>
  </si>
  <si>
    <t>Estonian Research Council [PUT1182, 20162019]</t>
  </si>
  <si>
    <t>This research was funded by the Estonian Research Council, grant number PUT1182 (My time, your time, our time. Household time allocation -choice or inevitability? 20162019. PI: Kadri Taht). The author would also like to thank the associate editor and three anonymous reviewers for their helpful feedback on the manuscript.</t>
  </si>
  <si>
    <t>MAX PLANCK INST DEMOGRAPHIC RESEARCH</t>
  </si>
  <si>
    <t>ROSTOCK</t>
  </si>
  <si>
    <t>KONRAD-ZUSE-STR1, ROSTOCK, 18057, GERMANY</t>
  </si>
  <si>
    <t>1435-9871</t>
  </si>
  <si>
    <t>DEMOGR RES</t>
  </si>
  <si>
    <t>Demogr. Res.</t>
  </si>
  <si>
    <t>APR 14</t>
  </si>
  <si>
    <t>10.4054/DemRes.2021.44.34</t>
  </si>
  <si>
    <t>Demography</t>
  </si>
  <si>
    <t>RN9FQ</t>
  </si>
  <si>
    <t>WOS:000640658700001</t>
  </si>
  <si>
    <t>Zhuravlev, AL; Pochebut, LG</t>
  </si>
  <si>
    <t>Zhuravlev, A. L.; Pochebut, L. G.</t>
  </si>
  <si>
    <t>DIRECTIONS AND PROBLEMS FOR THE DEVELOPMENT OF DOMESTIC PSYCHOLOGY IN THE POST-WAR YEARS (according to the materials of the conference at the Leningrad University in 1947)</t>
  </si>
  <si>
    <t>PSIKHOLOGICHESKII ZHURNAL</t>
  </si>
  <si>
    <t>Russian</t>
  </si>
  <si>
    <t>history of psychology; problems; principles; fields of psychology; psychophysical problem; psychophysiological problem; personality relations</t>
  </si>
  <si>
    <t>The article is devoted to the scientific understanding of the results of the conference on topical issues of psychology, held at the Leningrad University on October 1-5, 1947. The current fundamental and applied problems of Soviet psychology were discussed at the conference, as well as issues of psychological education at universities and secondary schools. The reports examined the ways of developing psychology, discussed psychophysical and psychophysiological problems, psychology of relationships and motivation of the person, child psychology, zoopsychology, requirements for teaching psychology in schools. Particular attention was paid to the development of psychology in the Soviet republics. The program report was delivered by B.G. Ananyev, who noted that a new scientific psychology is being created, based on the teachings of I.P. Pavlov and V.M. Bekhterev. The most important are the psychophysical and psychophysiological problems, which must be solved comprehensively. The basic principles and areas of psychology were discussed. The relationship between psychological and physiological variables was experimentally studied by V.N. Myasishchev. P.O. Makarov devoted his report to microphysiology of feelings and sensations. The psychology of thought was studied by A.V. Yarmolenko and S.M. Vasilevskiy. M.D. Alexandrov, L.M. Vecker, A.A. Pressman were experimentally studied. V.N. Myasishchev showed that the highest level of personal development is determined by the level of conscious attitude to the surrounding and its self-consciousness. A.A. Lublinskaya discussed the problem of motivation of activities in child psychology. Three reports focused on experimental research in zoopsychology. The results of the study of fixed installation in the Georgian school of psychology, the history of the formation of psychology in Armenia, Ukraine and Estonia were discussed. The conclusion was made about the high scientific significance of the conference for the further development of Russian psychology.</t>
  </si>
  <si>
    <t>[Zhuravlev, A. L.] RAS, Inst Psychol, Fed State Financed Estab Sci, Yaroslavkaya Str 13,Bld 1, Moscow 129366, Russia; [Pochebut, L. G.] St Petersburg State Univ, Fed State Financed Estab Educ, Univ Emb 7-9, St Petersburg 199034, Russia</t>
  </si>
  <si>
    <t>Russian Academy of Sciences; Institute of Psychology of Russian Academy of Sciences; Saint Petersburg State University</t>
  </si>
  <si>
    <t>Zhuravlev, AL (corresponding author), RAS, Inst Psychol, Fed State Financed Estab Sci, Yaroslavkaya Str 13,Bld 1, Moscow 129366, Russia.</t>
  </si>
  <si>
    <t>ALZhuravlev2018@yandex.ru; ludmila.pochebut@gmail.com</t>
  </si>
  <si>
    <t>Zhuravlev, Anatoliy L/P-6993-2015</t>
  </si>
  <si>
    <t>Zhuravlev, Anatoliy L/0000-0003-2502-1089</t>
  </si>
  <si>
    <t>MEZHDUNARODNAYA KNIGA</t>
  </si>
  <si>
    <t>MOSCOW</t>
  </si>
  <si>
    <t>39 DIMITROVA UL., MOSCOW, 113095, RUSSIA</t>
  </si>
  <si>
    <t>0205-9592</t>
  </si>
  <si>
    <t>PSIKHOL ZH</t>
  </si>
  <si>
    <t>Psikhologicheskii Zhurnal</t>
  </si>
  <si>
    <t>MAR-APR</t>
  </si>
  <si>
    <t>10.31857/S020595920014248-8</t>
  </si>
  <si>
    <t>TQ3VI</t>
  </si>
  <si>
    <t>WOS:000678210700009</t>
  </si>
  <si>
    <t>Muntaner-Mas, A; Ortega, FB; Femia, P; Kiive, E; Eensoo, D; Mäestu, J; Franke, B; Reif, A; Faraone, SV; Harro, J</t>
  </si>
  <si>
    <t>Muntaner-Mas, Adria; Ortega, Francisco B.; Femia, Pedro; Kiive, Evelyn; Eensoo, Diva; Maestu, Jarek; Franke, Barbara; Reif, Andreas; Faraone, Stephen V.; Harro, Jaanus</t>
  </si>
  <si>
    <t>Low cardiorespiratory fitness and obesity for ADHD in childhood and adolescence: A 6-year cohort study</t>
  </si>
  <si>
    <t>SCANDINAVIAN JOURNAL OF MEDICINE &amp; SCIENCE IN SPORTS</t>
  </si>
  <si>
    <t>aerobic fitness; body mass index; hyperactivity; longitudinal study; youth</t>
  </si>
  <si>
    <t>ATTENTION-DEFICIT/HYPERACTIVITY DISORDER; DEFICIT HYPERACTIVITY DISORDER; DEVELOPMENTAL COORDINATION DISORDER; MOTOR-PERFORMANCE; PHYSICAL-ACTIVITY; CHILDREN; RISK; INHIBITION; LEVEL</t>
  </si>
  <si>
    <t>Attention-deficit/hyperactivity disorder (ADHD) is a prevalent disorder in childhood and identifying risk factors associated with developing ADHD during childhood and adolescence is relevant from a clinical and epidemiological point of view. This work examines (a) whether overweight/obesity and low cardiorespiratory fitness (CRF) are associated with increased ADHD symptoms in childhood (cross-sectional analysis), and (b) whether overweight/obesity and low CRF levels during childhood predict increased ADHD symptoms in adolescence (longitudinal analysis). Data were examined from a longitudinal study of Estonian inhabitants who took part in the European Youth Heart Study (EYHS) in 1998 and 1999 (baseline age 9 years), who were re-evaluated 6 years later as part of the longitudinal Estonian Children Personality Behaviour and Health Study (ECPBHS). CRF was determined via an incremental maximal cycle-ergometer test, overweight/obesity was based on body mass index (BMI), and the 7-point af Klinteberg Hyperactivity Scale was used to assess ADHD symptoms at both time points. In the cross-sectional analysis, children with overweight/obesity were at greater risk of ADHD symptoms compared to underweight/normal weight children, as were those unfit compared to fit children (OR = 1.92 and 95%CI = 1.02-3.55, and OR = 1.84 and 95%CI = 1.13-2.98, respectively). The cross-sectional association between BMI and ADHD symptoms was mediated by CRF (z = 2.116, 42.9%; P = .034). The longitudinal analysis showed being unfit in childhood was associated with a greater risk of increased ADHD symptoms 6 years later in adolescence (OR = 2.26 and 95%CI = 1.14-4.47), even after adjusting for baseline ADHD symptoms and BMI. Our result suggests that being unfit is an additional risk factor for increased ADHD symptoms during childhood and adolescence. The association between BMI and ADHD symptoms was mediated by CRF in the cross-sectional analysis, and no association was seen between overweight/obesity and increased ADHD symptoms.</t>
  </si>
  <si>
    <t>[Muntaner-Mas, Adria] Univ Balearic Islands, GICAFE Phys Act &amp; Exercise Sci Res Grp, Mallorca, Spain; [Muntaner-Mas, Adria; Ortega, Francisco B.] Univ Granada, Fac Sports Sci, Dept Phys Educ &amp; Sports, PROFITH PROmoting FITness &amp; Hlth Phys Act Res Grp, Granada, Spain; [Ortega, Francisco B.] Karolinska Inst, Dept Biosci &amp; Nutr, Stockholm, Sweden; [Femia, Pedro] Univ Granada, Biostat Fac Med, Dept Stat, Granada, Spain; [Kiive, Evelyn] Univ Tartu, Dept Educ, Div Special Educ, Tartu, Estonia; [Eensoo, Diva] Tervise Arengu Inst, Natl Inst Hlth Dev Tallinn, Tallinn, Estonia; [Maestu, Jarek] Univ Tartu, Inst Sport Sci &amp; Physiotherapy, Tartu, Estonia; [Franke, Barbara] Radboud Univ Nijmegen, Med Ctr, Donders Inst Brain Cognit &amp; Behav, Dept Human Genet, Nijmegen, Netherlands; [Franke, Barbara] Radboud Univ Nijmegen, Med Ctr, Donders Inst Brain Cognit &amp; Behav, Dept Psychiat, Nijmegen, Netherlands; [Reif, Andreas] Univ Hosp Frankfurt, Dept Psychiat Psychosomat Med &amp; Psychotherapy, Frankfurt, Germany; [Faraone, Stephen V.] SUNY Upstate Med Univ, Psychiat Res Div, Dept Psychiat, Syracuse, NY 13210 USA; [Faraone, Stephen V.] SUNY Upstate Med Univ, Psychiat Res Div, Dept Neurosci, Syracuse, NY 13210 USA; [Faraone, Stephen V.] SUNY Upstate Med Univ, Psychiat Res Div, Dept Physiol, Syracuse, NY 13210 USA; [Harro, Jaanus] Univ Tartu, Inst Chem, Chair Neuropsychopharmacol, Tartu, Estonia</t>
  </si>
  <si>
    <t>University of Granada; Karolinska Institutet; University of Granada; University of Tartu; National Institute for Health Development - Estonia; University of Tartu; Radboud University Nijmegen; Radboud University Nijmegen; Goethe University Frankfurt; Goethe University Frankfurt Hospital; State University of New York (SUNY) System; State University of New York (SUNY) Upstate Medical Center; State University of New York (SUNY) System; State University of New York (SUNY) Upstate Medical Center; State University of New York (SUNY) System; State University of New York (SUNY) Upstate Medical Center; University of Tartu</t>
  </si>
  <si>
    <t>Muntaner-Mas, A (corresponding author), Univ Balearic Islands, Phys Act &amp; Sports Res Grp GICAFE, Cra Valldemossa Km 7-5, E-07122 Balearic Islands, Spain.</t>
  </si>
  <si>
    <t>adria.muntaner@uib.es; pfemia@ugr.es</t>
  </si>
  <si>
    <t>Femia, Pedro/C-1367-2011; , jarek/AAG-5620-2021; Franke, Barbara/D-4836-2009; Ortega, Francisco B/B-4002-2010; Kiive, Evelyn/E-9228-2017; Harro, Jaanus/W-4939-2017; Eensoo, Diva/AAE-3062-2022; Faraone, Stephen V/O-7239-2018</t>
  </si>
  <si>
    <t>Femia, Pedro/0000-0002-1746-5619; Franke, Barbara/0000-0003-4375-6572; Ortega, Francisco B/0000-0003-2001-1121; Kiive, Evelyn/0000-0001-5425-5349; Harro, Jaanus/0000-0002-4484-2096; Eensoo, Diva/0000-0002-9086-4958; Faraone, Stephen V/0000-0002-9217-3982; Reif, Andreas/0000-0002-0992-634X</t>
  </si>
  <si>
    <t>Estonian Research Council [IUT20-40, IUT42-2]; European Union Horizon 2020 research and innovation program [667302]; University of Granada Research and Knowledge Transfer Fund (PPIT); Excellence Actions Programme; Scientific Unit of Excellence on Exercise and Health (UCEES); Andalusian Regional Government; Regional Ministry of Economy, Knowledge, Entreprises, and University; European Regional Development Fund (ERDF); MINECO/FEDER [DEP201347540, DEP2016-79512-R]</t>
  </si>
  <si>
    <t>Estonian Research Council(Estonian Research Council); European Union Horizon 2020 research and innovation program(Horizon 2020); University of Granada Research and Knowledge Transfer Fund (PPIT); Excellence Actions Programme; Scientific Unit of Excellence on Exercise and Health (UCEES); Andalusian Regional Government; Regional Ministry of Economy, Knowledge, Entreprises, and University; European Regional Development Fund (ERDF)(European Union (EU)); MINECO/FEDER(Spanish Government)</t>
  </si>
  <si>
    <t>Estonian Research Council, Grant/Award Number: IUT20-40 and IUT42-2; European Union Horizon 2020 research and innovation program, Grant/Award Number: 667302; University of Granada Research and Knowledge Transfer Fund (PPIT); Excellence Actions Programme; Scientific Unit of Excellence on Exercise and Health (UCEES); Andalusian Regional Government; Regional Ministry of Economy, Knowledge, Entreprises, and University; European Regional Development Fund (ERDF); MINECO/FEDER, Grant/Award Number: DEP201347540 and DEP2016-79512-R</t>
  </si>
  <si>
    <t>0905-7188</t>
  </si>
  <si>
    <t>1600-0838</t>
  </si>
  <si>
    <t>SCAND J MED SCI SPOR</t>
  </si>
  <si>
    <t>Scand. J. Med. Sci. Sports</t>
  </si>
  <si>
    <t>APR</t>
  </si>
  <si>
    <t>10.1111/sms.13905</t>
  </si>
  <si>
    <t>JAN 2021</t>
  </si>
  <si>
    <t>Sport Sciences</t>
  </si>
  <si>
    <t>QW1BR</t>
  </si>
  <si>
    <t>Green Published</t>
  </si>
  <si>
    <t>WOS:000605651700001</t>
  </si>
  <si>
    <t>Agranat, TB</t>
  </si>
  <si>
    <t>Agranat, T. B.</t>
  </si>
  <si>
    <t>PECULIARITIES OF LANGUAGE (NON) TRANSMISSION IN SIBERIAN SETO COMMUNITY</t>
  </si>
  <si>
    <t>TOMSKII ZHURNAL LINGVISTICHESKIKH I ANTROPOLOGICHESKIKH ISSLEDOVANII-TOMSK JOURNAL OF LINGUISTICS AND ANTHROPOLOGY</t>
  </si>
  <si>
    <t>Seto; migration to Siberia; language preservation; language contacts; language shift</t>
  </si>
  <si>
    <t>The article deals with the descendants of the speakers of the Seto idiom who moved from the western part of the Russian Empire to Siberia during Stolypin's agrarian reform. Based on the materials of expeditions to settlements in the Krasnoyarsk territory, where the Setos still live compactly, the preservation of the idiom is investigated, conclusions are drawn about some of the reasons for the loss of the language. Positive aspects are stated, such as high language loyalty, amazing safety during long-term contacts not only with Russian, but also with the closely related Estonian language. Nontrivial features of language transmission are described, attention is paid to two factors that influenced the language (non) transmission. First, it is the monopoly of grandmothers on the transfer of the language to the younger generation. Traditionally, grandmothers are engaged in raising children in the Siberian Seto community, since, unlike their parents, they are no longer engaged in production. At the moment, those who were brought up by their grandmothers preserve the language best of all. It often happens that the younger siblings, who have not found their grandmothers, do not know the language, while the older ones have a good command of the language. In such cases, parents who once received the language from their grandmothers communicate with older children in Seto, and the younger ones cannot support the conversation, although they understand and answer in Russian. Another factor highlighted in the article is the concentration of speakers. Three cases identified during the author's sociolinguistic survey are shown, in which the variable of speakers concentration turned out to be relevant at a level lower than the local one, in terms of (Grenoble &amp; Whaley 1998). It turned out that even within a very small settlement there may be a different concentration of native speakers of the idiom in different parts, which, in turn, entails differences in the acquisition of languages by children at preschool age. In a very small settlement, the appearance of a critical mass of non-Seto speakers caused the displacement of the idiom from the sphere of home communication and, as a result, its complete disappearance.</t>
  </si>
  <si>
    <t>[Agranat, T. B.] RAS, Inst Linguist, 1 B Kislovskij Lane,Build 1, Moscow 125009, Russia; [Agranat, T. B.] 38 Ostozhenka St,Build 1, Moscow 119034, Russia</t>
  </si>
  <si>
    <t>Russian Academy of Sciences; Institute of Linguistics, Russian Academy of Sciences</t>
  </si>
  <si>
    <t>Agranat, TB (corresponding author), RAS, Inst Linguist, 1 B Kislovskij Lane,Build 1, Moscow 125009, Russia.;Agranat, TB (corresponding author), 38 Ostozhenka St,Build 1, Moscow 119034, Russia.</t>
  </si>
  <si>
    <t>tatiana.agranat@iling-ran.ru</t>
  </si>
  <si>
    <t>Agranat, Tatiana B./S-6748-2016</t>
  </si>
  <si>
    <t>Agranat, Tatiana B./0000-0001-7907-5299</t>
  </si>
  <si>
    <t>TOMSK STATE PEDAGOGICAL UNIV</t>
  </si>
  <si>
    <t>TOMSK</t>
  </si>
  <si>
    <t>UL KIEVSKAYA 60, TOMSK, 634061, RUSSIA</t>
  </si>
  <si>
    <t>2307-6119</t>
  </si>
  <si>
    <t>TOMSK ZH LINGVIST AN</t>
  </si>
  <si>
    <t>Tomsk. Zh. Lingvist. Antropol. Issled.</t>
  </si>
  <si>
    <t>Anthropology</t>
  </si>
  <si>
    <t>XK4PL</t>
  </si>
  <si>
    <t>WOS:000727449600001</t>
  </si>
  <si>
    <t>Kannike, A</t>
  </si>
  <si>
    <t>Kannike, Anu</t>
  </si>
  <si>
    <t>From Morals to Science: The Estonian Women's Movement and Home Economics in the 1920s and 1930s</t>
  </si>
  <si>
    <t>Competence in the art of keeping and furnishing homes developed in the first half of the 20th century as an opportunity and means for women's social emancipation. This article considers home economics not as a sphere of everyday life but rather as discourse and practice with political meaning. The aspirations of the Estonian Kodumajanduskoda (Chamber of Home Economics, which operated in 1936-1940 and 1941-1944) to reform society through the modernisation of everyday culture is analysed at length. The Kodumajanduskoda was created in 1936 as part of the corporate system of the authoritarian state that Estonia had become. Four committees were formed: the nutrition committee; the gardening and housekeeping committee; the handicrafts and home industry committee; and the childcare, health care and home upbringing committee. The Kodumajanduskoda aimed its activities at all women, both wage earners and farm women, not only housewives. The Kodumajanduskoda followed the lead of Germany, Poland, and the Scandinavian countries in organising its work. The Kodumajanduskoda's reformatory mentality was most prominently manifested in the spheres of housekeeping and food culture. Interior spaces were the main focus in the field of housekeeping, especially in making kitchens and storage spaces more convenient, brighter, cleaner, and healthier for the housewife. The need to intervene in solving the most topical social and health care problems was the guiding principle in raising questions related to everyday life. The Kodumajanduskoda's political activeness was manifested in drawing up regular memoranda on the employment of women, health care, nutrition, and other issues. The Kodumajanduskoda produced regular broadcasts for housewives on home economics in the national broadcasting system and published inexpensive booklets disseminating related advice. Numerous surviving books registering oral advice and written inquiries demonstrate the people's great interest in the Kodumajanduskoda's advice. The development of Estonian food culture in the 1920s and 1930s took place primarily in the context of health awareness. The Kodumajanduskoda studied the improvement of nutritional conditions and provided guidance in this field. To this end, nutritional norms for different seasons were worked out and model menus were drawn up. Home-grown foodstuffs such as milk, fish, and potatoes were especially highlighted. Their consumption was also beneficial for the Estonian economy in addition to the people's health. Particular attention was paid to the food provided to children. An extensive consultation service was launched, which was used very actively. The Kodumajanduskoda spoke out on many questions more broadly associated with women's social standing at the end of the 1930's. For instance, it fought to increase the support provided for mothers' welfare centres and to appoint more women to positions as school headmasters. Similarly, reductions in women's opportunities in education were opposed. The Kodumajanduskoda continued to conduct educational work aimed at rationalisation and frugal management that was largely free of ideology during the German occupation in 1941-1944. In summary, the Kodumajanduskoda's activity in civilising everyday Estonian life, in fostering women's emancipation, and in increasing society's cohesion can be considered progressive. The Kodumajanduskoda used governmental financial support primarily for the rational, research-based civilisation of everyday life and for highlighting women's professional and political competence. It developed into a public forum through which it was possible to present demands for promoting health improvement and the creation of a better physical and social environment much more effectively than before. Thus, through its activity, the Kodumajanduskoda stood for Nordic, civilising-rationalising nationalism with a social democratic inclination alongside official, conservative nationalism.</t>
  </si>
  <si>
    <t>[Kannike, Anu] Eesti Rahva Muuseum, Muuseumi Tee 2, EE-60532 Tartu, Estonia</t>
  </si>
  <si>
    <t>Kannike, A (corresponding author), Eesti Rahva Muuseum, Muuseumi Tee 2, EE-60532 Tartu, Estonia.</t>
  </si>
  <si>
    <t>anu.kannike@erm.ee</t>
  </si>
  <si>
    <t>VM2CI</t>
  </si>
  <si>
    <t>WOS:000973536000005</t>
  </si>
  <si>
    <t>Ohmann, V</t>
  </si>
  <si>
    <t>Ohmann, Valdur</t>
  </si>
  <si>
    <t>Appeals from Friedebert Tuglas to the ESSR Power Elite</t>
  </si>
  <si>
    <t>There is not a great deal of information on the appeals that Friedebert Tuglas submitted to the Communist Party elite. The family of the writer's wife's sister (the Kurvits family) was deported to Siberia in June of 1941. Tuglas dined with Johannes Vares-Barbarus on 17 December 1944 in Kadriorg and made use of the situation. The request for releasing the family of Elo Tuglas's sister from Siberia was probably also completed in the course of this encounter. The petition did make its way to Moscow, but it brought no results. Tuglas admittedly thought that a ray of hope emanated from there, but this was a delusive notion fuelled by the illusions of Johannes Vares, the Chairman of the Presidium of the ESSR Supreme Soviet. The standing of Friedebert Tuglas improved in Soviet society in 1946. He was awarded the title of People's Writer, and the ESSR Academy of Sciences accepted him as a corresponding member. At the crest of this wave, the Tuglases tried once more to petition for the release of the Kurvits family from Siberia. The corresponding petition was submitted to the leader of the Communist Party, Nikolai Karotamm. Unfortunately, this got bogged down as well somewhere in the labyrinth of bureaucracy. Elo Tuglas took the initiative and went to Siberia in August of 1946. There she met with her sister's family and brought her niece Elo Kurvits to Estonia. When setting about to investigate how this was possible, it turned out that the factor in the return of deported children to Estonia was not the abolition of the system of travel permits on 13 April 1946. This admittedly made it possible to move about in the broad expanses of the Soviet Union, but Estonia still nevertheless remained a closed-off zone. The deciding factor was the state of war. This stipulated restrictions on movement as well, among other things. Accordingly, it was forbidden to travel to or depart from a region that was in a state of war. The state of war was done away with in the territory of the Soviet Union in September of 1945. It remained in effect in the Lithuanian, Latvian and Estonian SSR's, and in the western areas of the Ukrainian and Byelorussian SSR's. The state of war was done away with as of 4 July 1946 in those territories. It was only then that the restriction on entering Estonia disappeared and the return of deported children to Estonia was in fact triggered starting in the latter half of 1946. Statistics confirm this. Elo Kurvits arrived in Estonia together with her aunt at the crest of this wave. Elo Kurvits was able to remain in her Estonian homeland with the Tuglas family for only two years. The organs of power started taking an interest in her in 1948. After the mass deportation that was carried out in March of 1949, her aunt recommended that she return to her place of banishment in Siberia in order to avoid being taken there by force. Elo Kurvits was detained by Soviet state security operatives in the city of Gorky and her identity was ascertained. The corresponding information was forwarded to the state security organs in Tallinn. Elo Kurvits arrived back in Estonia from her place of banishment in Siberia only as late as the summer of 1956. Friedebert Tuglas applied for a personal pension in 1949. By that time, he had become ostracised for hiding a deportee. He was granted a personal pension after repeated rejections. The personal intervention of Nikolai Karotamm, the 1(st) Secretary of the ECP Central Committee, brought the desired result. A few months later, Karotamm disappeared from politics and Friedebert Tuglas's personal pension was also cancelled, which he had succeeded in receiving for only a mere 4 months.</t>
  </si>
  <si>
    <t>[Ohmann, Valdur] Eesti Rahvusarhiiv, Maneezi 4, EE-10119 Tallinn, Estonia</t>
  </si>
  <si>
    <t>Ohmann, V (corresponding author), Eesti Rahvusarhiiv, Maneezi 4, EE-10119 Tallinn, Estonia.</t>
  </si>
  <si>
    <t>valdur.ohmann@ra.ee</t>
  </si>
  <si>
    <t>VM2CJ</t>
  </si>
  <si>
    <t>WOS:000973571400008</t>
  </si>
  <si>
    <t>Ojamaa, T</t>
  </si>
  <si>
    <t>Ojamaa, Triinu</t>
  </si>
  <si>
    <t>A Story of a Reunion. Harri Teramaa's Letters from Canada to his Sister in Estonia</t>
  </si>
  <si>
    <t>In 2020, the Estonian Cultural History Archives and the Association of Estonian Biographies launched the Letters in My Life collection campaign. Over the course of the campaign, Vaike Labi (nee Teramaa) handed over to the archives a collection containing one hundred and fifty-seven letters from Canada, sent in 1957-2006 by her childhood friend Hans Jurmann, her brother Harri Teramaa, and the latter's spouse Linda Pausk. In addition to the letters, the collection included one hundred and twenty photographs. The black-and- white photographs were taken in Germany just before the end of World War II and in England a few years after the end of the war. More than a hundred colour photographs document the lives of Estonian refugees who emigrated from Europe to Canada in the mid-20th century: their houses, home interiors, cars, sports, and cultural hobbies, as well as holiday trips. Despite the poor quality of the colour film, these photographs provide a good overview of trends in the visual self-representation of immigrants in the first post-war decades. The article focuses on Harri Teramaa's fifty-one letters to Vaike Teramaa (surnamed Labi since 1970). Like several other boys from his home village, Harri was recruited into the German Air Force Support Service in 1944. He was seventeen years old and was preparing to take over the management of the Raba farm from his father, but due to the war, this plan never came to fruition. During the war years, Harri did not send letters to his Estonian homeland and so his family had no knowledge of his fate until the mid-1950s. In 1957, Harri's classmate Hans Jurmann, who, like Harri, had been recruited into the German Army, wrote a letter to his father. The letter revealed that after the war, when prisoners were released, Hans had emigrated to Canada. He had built a new home in Toronto, where he had adapted well and advanced a successful career. With the help of Hans, Vaike found contact with Harri, who had settled in Port Arthur (now Thunder Bay), Ontario, which in the 1950s was a small provincial port town inhabited mainly by immigrants of European background. Vaike began correspondence with him, which lasted until Harri's death in 1986. The sub-section 'Selected letters' presents the complete texts of five letters Harri wrote to Vaike in 1957-1979. Those letters highlight the most important nodes in the reunion story of a sister and a brother who had lost each other in the course of World War II. In the first letter, dated 19 December 1957, Harri tells about the retreat of German forces through war-torn Europe. He briefly but colourfully describes the battles in Latvia, the marshalling of the military unit of Estonian soldiers in Denmark, capitulation, the life of prisoners of war in Belgium and in the British zone in Germany, as well as the first years of exile in England after his release. The next letter focuses on sending parcels to the Estonian homeland. This theme dominated for years, since Harri supplied the family with clothing and footwear. Over time, the list expanded to include new items such as various beauty products (e.g., curling fluid) and even some medicines that were not sold in Estonian pharmacies. The letters create the impression that for Harri, sending parcels meant he was paying his moral debt: since he was supposed to inherit the farm, he felt responsible for the well-being of his close relatives. The letter written in March of 1968 reveals that since Harri did not consider it possible to visit his homeland, Vaike had decided to travel to Canada. Preparation of the necessary travel documents turned out to be a long bureaucratic procedure and ended in failure: the embassy refused to issue a Canadian visa to Vaike, but the reason remained unclear. Ten years later, Vaike managed to obtain a tourist visa for the United States to visit her cousin, who had also left his homeland as a refugee. In the letter dated 25 May 1979, Harri writes about his plan to travel to America at the same time with Vaike, whom he had not seen for thirty-five years. In the summer of 1979, the reunion of the sister and brother took place in New Jersey. The dates of Harri's letters show that it had taken eleven years from the intention to meet to its fruition. After Harri's death in 1986, Vaike continued correspondence with her brother's spouse Linda Pausk, which lasted for twenty years. One hundred and three letters from Linda to Vaike have been preserved. The letters reflect the most important events in the restoration of Estonia's independence, in how an ordinary person experienced and understood the complicated political processes. The letters also contain interesting information on the boom in cross-border communication, including travelling, which began in the 1990s. The letters sent by Vaike to her Canadian relatives have not survived, but interviews with Vaike, conducted in 2020 and 2021 by her daughter Kanni Labi, help to fill some gaps in this tortuous family story.</t>
  </si>
  <si>
    <t>[Ojamaa, Triinu] Eesti Kirjandusmuuseum, Vanemuise 42, EE-51003 Tartu, Estonia</t>
  </si>
  <si>
    <t>Ojamaa, T (corresponding author), Eesti Kirjandusmuuseum, Vanemuise 42, EE-51003 Tartu, Estonia.</t>
  </si>
  <si>
    <t>triinu.ojamaa@kirmus.ee</t>
  </si>
  <si>
    <t>WOS:000973536000009</t>
  </si>
  <si>
    <t>Puss, F</t>
  </si>
  <si>
    <t>Puss, Fred</t>
  </si>
  <si>
    <t>Koer 'dog' or Kuningas 'king'? Persistence of Estonian surnames</t>
  </si>
  <si>
    <t>EMAKEELE SELTSI AASTARAAMAT-THE YEARBOOK OF THE ESTONIAN MOTHER TONGUE SOCIETY</t>
  </si>
  <si>
    <t>Estonian surnames; family names; surname extinction; surname changes; Estonian anthroponomastics</t>
  </si>
  <si>
    <t>Four Estonian surnames with negative and four with positive connotation were researched using the genealogical method (2,416 name bearers) to study their development, changes and persistence until 1935 on an individual level and on a general level for analysis. General bestowal of surnames took place in Estonia in 1822-1835. Then it was a process aimed from up to down - name givers were mostly German landlords and clergymen. Many names with negative connotation were also bestowed, for instance in the present research Koer 'dog', Laisk 'lazy', Limukas 'rainworm; snail', Paks 'fat'. Altogether 21 families had those names. Positive names (in this study Ilus 'pretty', Kuningas 'king', Tarkus 'wisdom', Truumees 'faithful man') appeared in 25 families. In some cases, the names also emerged after 1822-1835 as parallel names or in 1921 in Petseri county. Negative names were in 75% of the researched cases the bestowed to lower peasant classes (farmhands and cottagers) and to smaller families or single persons (average 4.3 initial name bearers). Positive names were usually bestowed to higher peasant classes (farmers, schoolteachers, 75% of the researched cases) and to larger groups of people (11.9 average initial name bearers). In only 10% of the researched cases the negative name still exists today, as opposed to 52% of the positive names. The most important factors in surname extinction were as follows (in order of substance). 1. S mall amount of initial name bearers - 100% of researched names with one initial bearer became extinct (88% within fifty years) regardless of the connotation. 2. Later demographical reasons - higher class families had more children until the demographic transition which in Estonia took place around the turn of the 19th-20th centuries. This enabled positive names (as these were being given to higher class families) to spread more as the first half century was important for a surname to start spreading. A negative name was not a reason for poor fertility performance, but the latter was caused by lower social status, which was more often connected with negative names. 3. Name changes - 33% of all negative names underwent extinction through name change, mostly before the end of the 19th century. A few positive names also experienced name change. Of the now-extinct names, 47% of negative and 75% of positive names became extinct for demographic reasons. Thus, name change was the reason for the extinction of 37% of negative names, while for positive names the only major cause of extinction was demographic. 4. Individual reasons. Some families had higher than average child mortality rates even in higher classes. In small families, many factors that did not affect bigger families could be fatal to surname spread, like a larger number of daughters or generations of men facing World War I and II (fathers and sons), also place of living (smaller infant and child mortality in state estates) and again social status (higher classes had more options to avoid the 80%-fatal military service until 1874). In the 1920s and 1930s a campaign of Estonianizing surnames took place. This also opened the possibility of changing ill-sounding names. No names from the present research became completely extinct during that campaign, but in one case 27 bearers of the name Laisk `lazy' changed their name together in 1922 to Laanevali 'forest plain'. Only one member of the family (the widowed mother of some name changers) did not change her name and died in 1941 as the last name bearer.</t>
  </si>
  <si>
    <t>[Puss, Fred] Tartu Ulikool, Ajaloo Arheolo Inst Tartu, Eesti Keele Inst, Jakobi 2-222, EE-51005 Tartu, Estonia</t>
  </si>
  <si>
    <t>Puss, F (corresponding author), Tartu Ulikool, Ajaloo Arheolo Inst Tartu, Eesti Keele Inst, Jakobi 2-222, EE-51005 Tartu, Estonia.</t>
  </si>
  <si>
    <t>fred.puss@eesti.ee</t>
  </si>
  <si>
    <t>ESTONIAN ACAD PUBLISHERS</t>
  </si>
  <si>
    <t>6 KOHTU, TALLINN 10130, ESTONIA</t>
  </si>
  <si>
    <t>0206-3735</t>
  </si>
  <si>
    <t>2228-1215</t>
  </si>
  <si>
    <t>EMAKEELE SELTSI AAST</t>
  </si>
  <si>
    <t>Emakeele Seltsi Aastaraam.</t>
  </si>
  <si>
    <t>10.3176/esa66.09</t>
  </si>
  <si>
    <t>Linguistics; Language &amp; Linguistics</t>
  </si>
  <si>
    <t>Linguistics</t>
  </si>
  <si>
    <t>TZ6VM</t>
  </si>
  <si>
    <t>WOS:000684608800009</t>
  </si>
  <si>
    <t>Reinomägi, A</t>
  </si>
  <si>
    <t>Reinomagi, Andra</t>
  </si>
  <si>
    <t>The Perspective of Estonian Children and Adults on Children's Right to Participate in Society</t>
  </si>
  <si>
    <t>POPULATION REVIEW</t>
  </si>
  <si>
    <t>Estonia; participation right of children; children's rights; involvement of children; children's and adults' perspectives</t>
  </si>
  <si>
    <t>SCHOOL</t>
  </si>
  <si>
    <t>The aim of this paper is to explore the perception of participation right of children in Estonian society from the perspective of adults and children by taking into consideration their sociodemographic background. The study draws on data from Estonia's Second Children ' s Rights and Parenting Survey (2018; a sample of 1,063 children at age 10-17, and 1,083 adults in the age range of 18-74). The study focused on children's and adults' attitudes, knowledge and experiences concerning children ' s involvement in decision-making in matters related to children's lives, as expressions of the right of participation. The findings demonstrate the generational and gender differences between children and adults in their perceptions. The study confirms the association between the awareness of children's rights and support to children's possibilities to participate in decision-making in different aspects of life. Furthermore, the analysis shows the importance of the children's own experiences of involvement: children who have more experiences with having a say in issues related to their everyday matters tend to be supportive of the involvement of children.</t>
  </si>
  <si>
    <t>[Reinomagi, Andra] Univ Tartu, Program Sociol, Inst Social Studies, Fac Social Sci, Tartu, Estonia</t>
  </si>
  <si>
    <t>Reinomägi, A (corresponding author), Univ Tartu, Tartu, Estonia.</t>
  </si>
  <si>
    <t>andra.reinomagi@ut.ee</t>
  </si>
  <si>
    <t>SOCIOLOGICAL DEMOGRAPHY PRESS</t>
  </si>
  <si>
    <t>WILMINGTON</t>
  </si>
  <si>
    <t>SOCOLOGICAL DEMOGRAPHY PRESS, WILMINGTON, MADHYA PRADESH 00000 USA</t>
  </si>
  <si>
    <t>1549-0955</t>
  </si>
  <si>
    <t>POPUL REV</t>
  </si>
  <si>
    <t>Popul. Rev.</t>
  </si>
  <si>
    <t>10.1353/prv.2021.0008</t>
  </si>
  <si>
    <t>WI1HG</t>
  </si>
  <si>
    <t>WOS:000708116400001</t>
  </si>
  <si>
    <t>Uibu, M</t>
  </si>
  <si>
    <t>Uibu, Marko</t>
  </si>
  <si>
    <t>DOCTORS JUST DON'T CARE ABOUT PEOPLE! HOW MEDICAL SPECIALISTS ARE DEPICTED IN A VACCINE-CRITICAL ESTONIAN FACEBOOK GROUP</t>
  </si>
  <si>
    <t>anti-vaccine culture; childhood vaccination; doctor-patient relationship; health communication; internet forum; representation of doctors; vaccine hesitancy</t>
  </si>
  <si>
    <t>HEALTH; KNOWLEDGE; SYSTEMS; EXPERT</t>
  </si>
  <si>
    <t>Vaccine hesitancy as a great health risk is related to trust in healthcare providers' recommendations and provider-parent interaction. The negative image of doctors and their motives may hinder open communication and trustful relationship. As the role of the internet as a source for health information and emotional support has become significant, social media discussions about health and medicine provide valuable opportunities to observe the formation of critical attitudes towards doctors and medicine. This article examines representations of medical specialists in an Estonian vaccine-critical public Facebook group. On the forum, doctors are depicted as dumb and blind believers who operate in a wrong paradigm and are not able to see the full and accurate picture of real health. According to the group rhetoric, doctors' willingness to help parents and children is limited as they depend on a broader exploitive medical system or Big Pharma. As medical specialists are not trustworthy and do not take any responsibility, parents feel that they must closely control all the actions. The group members believe that it is better not tell the truth to doctors and, if necessary, to threaten them with law enforcement. Many of the forum posts are very emotional, illustrating the heavy burden parents perceive in taking vaccine-related decisions. The ridiculing of medical specialists has an empowering effect on patients to feel more in control. Forum posts emphasize common belonging and shared concerns. Therefore, social media is not only a stage for vaccine information but an active factor contributing to the circulation of meanings and enabling emotional support and community formation.</t>
  </si>
  <si>
    <t>[Uibu, Marko] Univ Tartu, Inst Social Studies, Tartu, Estonia</t>
  </si>
  <si>
    <t>marko.uibu@ut.ee</t>
  </si>
  <si>
    <t>10.7592/FEJF2021.82.uibu</t>
  </si>
  <si>
    <t>RU5AK</t>
  </si>
  <si>
    <t>WOS:000645160600009</t>
  </si>
  <si>
    <t>Vaba, L</t>
  </si>
  <si>
    <t>Vaba, Lembit</t>
  </si>
  <si>
    <t>Alternative etymologies VII</t>
  </si>
  <si>
    <t>etymology; loanwords; Estonian language; Finnic languages; Baltic languages</t>
  </si>
  <si>
    <t>The article presents new or more precise etymologies for the words kail : kailu 'white-headed cow', pendima : pendida 'to rot, decay', raidama : rajata similar to raidada 'to ruin, waste', ruttama : rutata 'to hurry, hasten' ja (muna)tael : -taela 'egg yolk'. kail : kailu 'white-headed cow' is a dialect word recorded in the Western Saaremaa parish which has a clear cognate in dialectal Finnish, where the noun kaila and its many derivatives denote primarily a skewbald or similarly colored domestic animal (cow, bull, horse). According to the data of the Finnish Dialect Dictionary, this word family is found in the southwestern (Varsinais-Suomi) and Hame dialects (western and southwestern Satakunta, northern and southwestern Hame). On the basis of the Finnish stem variants kail-o 'skewbald cow, bull or horse', kail-o-kas id., it can be claimed that the stem vowel-u in Estonian kail : kailu indicates the Finnic nominal affix-o. Etymological dictionaries of Finnic languages do not address this word family. It is an eventual Baltic loan with the presumed loan base *gaila- 'white', compare to Low Prussian gaylis 'white' &lt; Latvian *gailas 'white' &lt; 'radiant', likely Indo-European archetype *ghoilo'radiant'. This Baltic word family also includes Lithuanian gailis similar to gaile 'marsh Labrador tea'. It has previously been convincingly demonstrated that kail, the Estonian name for Ledum palustre, is also a Baltic loan. pendima : pendida 'to rot, decay (tree, leaves), wither (turnips), grow mouldy (grain, hay), putrefy (fish, meat, corpse)' and its phonological and derivational variants are known in dialects of Northern Estonian. This Estonian verb stem has a known cognate only in dialectal Finnish, e.g. pentya 'to rot'. Attempts to link this Estonian-Finnish stem with a similar Permic root (Udmurt pe.di.ni. 'to suffocate under ice (fish), pant, gasp; to grow mouldy, fusty', Komi pe.dni. 'to gasp, pant; to drown') fail primarily for phonological reasons. The Estonian-Finnish verb stem pentV- is an eventual Baltic loan: Baltic *pendV-: compare to Lithuanian pendeti (pendeja similar to pendi, pendejo) 'to crumble, decay, rot, grow mouldy, fusty; to become weak, sickly, to dry up', ispendeti 'to rot, decay, fester (farmhouse, tree branches, core of a growing tree); to dry and harden (meat); to become lean, thin, emaciated (due to illness or age), to grow old'. raidama : rajata similar to raidada 'to destroy, waste (young forest)' and the denominal adverb raidu 'to waste' from the same stem: raidu minema 'to go to waste', raidus 'being wasted' belong to the Islands and Western dialects, although they have been recorded in Harjumaa and elsewhere as well. The words rajama 'to waste (of grain being cut, or of children wasting bread while eating it)' and rajastama 'to waste (of grass being trampled by animals)' come from the weak-grade variant of this stem. This Estonian word family does not have plausible cognates in other Finnic languages. It is an eventual Baltic loan: Baltic *braidV-, compare to Lithuanian braidyti (braido, braide), braidyti 'to wade, paddle, tread on, trample', nubraidyti 'to trample, stamp on (e.g. of grain being trampled by geese and other animals); to tire from wading, splashing', apibraidyti 'to tread on, trample underfoot'. The presumed originaal meaning of this Baltic verb loan is 'to ruin or destroy something by trampling on it', from which the meaning of 'to waste, squander' has also emerged in Estonian. ruttama : rutata 'to hurry, hasten' and the related noun rutt : rutu 'hurry, haste' are well known throughout the entire Estonian language area. ruttama, ruttu, and rutem 'faster' are among the 10,000 most frequent words in modern Estonian. Their origins can be traced to the Finnic stem *rutta-, which is the derivational base of the verb ruttama, while rutt : rutu is presumably a verbal noun with the u-affix (&lt; -o or ? -u). This word family has cognates in all Finnic languages except Livonian and Veps. While the loan base for this word family is not (as has been suggested) Russian...... 'steep, abrupt (waterfront, curve); loud, harsh, shorttempered (of character); hard, dense, thick (e.g. a hard egg or thick porridge)',..... `abruptly, suddenly; loudly, harshly; strongly, abundantly, densely', one cannot rule out the semantic influence of these phonologically similar Russian words, including semantic loans appearing in eastern Finnish dialects and Karelian. I surmise that this Finnic stem is a Baltic loan: Baltic *kruta-, the descendants of which in modern Lithuanian include krute ' ti (kruta, krutejo) 'to move, make oneself move (of a living creature or a device), to move to and fro; to show zeal, bustle about; to tremble, quiver, throb, pulsate; to loosen, break up (soil), to cultivate (soil), to scrub, clean (hide); to go, set off; to live, be located', krutas 'movement, work', krutus 'lively, mobile, capable, hard-working, industrious', krutinti 'to move, make smth move, force, prompt, incite to do smth; to set off, travel', krusti (krunta, kruto) `to start moving, quickly start doing, embark upon smth': sukrusti pie darbo 'to get to work' and others. (muna)tael : -taela 'egg yolk' belongs to the Islands and Western dialects, but has also been recorded in the Central dialect, which borders the Western dialect region. In Estonian etymological literature the position is taken that (muna) tael - like the other Estonian names for egg yolk: rebu, (muna) kollane jt, (muna) ruuge, (muna) ruske, vahano muna, verrev muna - is derived from the orangeyellow color of an egg yolk, and (muna)tael shares a stem with the Baltic loan tael 'tinder (Fomes fomentarius) and the combustible made from it', found in all Finnic languages, which has acquired the additional meaning of 'egg yolk' in Estonian. Finnish etymological dictionaries do not mention this additional mean-ing of Estonian tael. The Estonian dialect researcher Vilja Oja (2013) has begun to question this account, since tael is unusual in comparison to other names for egg yolk. However, there is no reason to doubt that coloration is the most widespread motivation in names for egg yolk, and that applies in this case as well. Growing tinder, not yet processed into a combustible, features coloration characteristic of both egg white and egg yolk, varying from gray (dirty white) to pale reddish-brown, while the base of the fruiting body is brown with a purplish tone. In Finnic languages, the coloration of tinder has evidently provided an impulse for the emergence of additional meanings. A propos, color is an inseparable part of the semantic field of Estonian tael and other modern words originating from the same loan base: Lithuanian daglas 'variegated, multicolored, spotted, patchy (pig, skirt)' and others.</t>
  </si>
  <si>
    <t>phorest45@gmail.com</t>
  </si>
  <si>
    <t>10.3176/esa66.14</t>
  </si>
  <si>
    <t>WOS:000684608800014</t>
  </si>
  <si>
    <t>Lauri, K; Toros, K; Lehtme, R</t>
  </si>
  <si>
    <t>Lauri, Kadi; Toros, Karmen; Lehtme, Rafaela</t>
  </si>
  <si>
    <t>Participation in the Child Protection Assessment: Voices from Children in Estonia</t>
  </si>
  <si>
    <t>Participation; Children’ s voices; Child protection; Engagement; Child-centred practice; Estonia</t>
  </si>
  <si>
    <t>CARE ORDER PROCEEDINGS; YOUNG PEOPLES VIEWS; DECISION-MAKING; CROSS-COUNTRY; WELFARE; ENGAGEMENT; INVOLVEMENT; RIGHTS; PERSPECTIVES; PARENTS</t>
  </si>
  <si>
    <t>This article explores children's views and experiences of participation within the context of child protection assessment practice. The findings of this study enable child protection workers as well as other professionals to learn from children, what is needed to better engage children to participate in matters affecting them. A small-scale study included 14 children registered as children in need of assistance in child protective services from one region in Estonia through in-depth semi-structured interviews. Findings indicate that children's experiences and memories of their first contact with the child protection worker varied extensively. Some of the children had no experience talking to a child protection worker personally, meaning their voices were not expressed, heard, or considered in the decision-making process. Communication was lacking in the dialogue, and no deep conversations about family life, interventions, children's needs, wishes, or hopes were reported. A lack of communication tended to be mainly part of younger children's experiences. Based on models of children's participation from the literature, contextual elements are proposed to enhance the active child participation process in child protection-child-centredness and inclusiveness. Implications for practice and future research are discussed with a focus on meaningful child participation.</t>
  </si>
  <si>
    <t>[Lauri, Kadi; Toros, Karmen; Lehtme, Rafaela] Tallinn Univ, Narva Mnt 25, EE-10120 Tallinn, Estonia; [Lauri, Kadi] Social Insurance Board, Endla 8, EE-15092 Tallinn, Estonia</t>
  </si>
  <si>
    <t>Toros, K (corresponding author), Tallinn Univ, Narva Mnt 25, EE-10120 Tallinn, Estonia.</t>
  </si>
  <si>
    <t>kadi.lauri@sotsiaalkindlustusamet.ee; karmen.lai@tlu.ee; rafaela@tsoon.com</t>
  </si>
  <si>
    <t>Toros, Karmen/AAJ-8760-2021; Lehtme, Rafaela/JAX-6101-2023</t>
  </si>
  <si>
    <t>Toros, Karmen/0000-0002-1968-5818; Lehtme, Rafaela/0000-0002-2697-8168</t>
  </si>
  <si>
    <t>National Council [3-3/767-1]</t>
  </si>
  <si>
    <t>National Council</t>
  </si>
  <si>
    <t>This study was funded by the National Council (Grant Number 3-3/767-1).</t>
  </si>
  <si>
    <t>10.1007/s10560-020-00724-x</t>
  </si>
  <si>
    <t>NOV 2020</t>
  </si>
  <si>
    <t>RD3JV</t>
  </si>
  <si>
    <t>WOS:000589458700001</t>
  </si>
  <si>
    <t>Toros, K; Falch-Eriksen, A</t>
  </si>
  <si>
    <t>Toros, Karmen; Falch-Eriksen, Asgeir</t>
  </si>
  <si>
    <t>I do not want to cause additional pain horizontal ellipsis -child protection workers' perspectives on child participation in child protection practice</t>
  </si>
  <si>
    <t>JOURNAL OF FAMILY SOCIAL WORK</t>
  </si>
  <si>
    <t>Child participation; child protection worker; decision-making; child protection assessment; protectionist approach</t>
  </si>
  <si>
    <t>DECISION-MAKING; CROSS-COUNTRY; CARE; WELFARE; RIGHTS; VOICES; SYSTEM</t>
  </si>
  <si>
    <t>This paper examines the perspectives of child protection workers (CPWs) (n = 106) on the participation of children in child protection practice in Estonia. The findings indicated that child participation was most related to the term asking a child's opinion. On a theoretical level, CPWs considered the asking of a child's opinion to be significant in child protection practice in order to make decisions in the child's best interests. In practice, however, asking a child's opinion was acknowledged to be dependent on the level of development and age of the child, whether there were any custody disputes, and time factors. The reflections of CPWs indicate a protectionist approach regarding child participation because they discussed the issue of children being vulnerable and how encouraging them to participate might be detrimental to their well-being.</t>
  </si>
  <si>
    <t>[Toros, Karmen] Tallinn Univ, Sch Governance Law &amp; Soc, Tallinn, Estonia; [Falch-Eriksen, Asgeir] Oslo Metropolitan Univ, Ctr Welf &amp; Labour Res, Oslo, Norway</t>
  </si>
  <si>
    <t>Toros, K (corresponding author), Tallinn Univ, EE-10120 Tallinn, Estonia.</t>
  </si>
  <si>
    <t>Lai@tlu.ee</t>
  </si>
  <si>
    <t>Toros, Karmen/AAJ-8760-2021</t>
  </si>
  <si>
    <t>Toros, Karmen/0000-0002-1968-5818</t>
  </si>
  <si>
    <t>Estonian Research Council [PSG305]</t>
  </si>
  <si>
    <t>This work was supported by the Estonian Research Council under Grant PSG305.</t>
  </si>
  <si>
    <t>1052-2158</t>
  </si>
  <si>
    <t>1540-4072</t>
  </si>
  <si>
    <t>J FAM SOC WORK</t>
  </si>
  <si>
    <t>J. Fam. Soc. Work</t>
  </si>
  <si>
    <t>JAN 1</t>
  </si>
  <si>
    <t>10.1080/10522158.2020.1833396</t>
  </si>
  <si>
    <t>QU5FG</t>
  </si>
  <si>
    <t>WOS:000589796500001</t>
  </si>
  <si>
    <t>Strömpl, J; Luhamaa, K</t>
  </si>
  <si>
    <t>Strompl, Judit; Luhamaa, Katre</t>
  </si>
  <si>
    <t>Child participation in child welfare removals through the looking glass: Estonian children's and professionals' perspectives compared</t>
  </si>
  <si>
    <t>CHILDREN AND YOUTH SERVICES REVIEW</t>
  </si>
  <si>
    <t>Child welfare removal; Child participation; Children's experience; Professionals; Decision making; Estonia</t>
  </si>
  <si>
    <t>CARE ORDER PROCEEDINGS; CROSS-COUNTRY; DECISION-MAKING; INVOLVEMENT; EXPERIENCES; HEARING; VIEWS</t>
  </si>
  <si>
    <t>Participation is one of the basic rights of the child, which includes participation in juridical decision-making processes that affect the life of the child; however, considering the complexity of judicial proceedings such as child welfare removal and the peculiarities connected to a child as a vulnerable human being in his/her developmental process, this is not an easy topic. The outcome of child participation, whether harmful or beneficial, depends on many different factors, including the quality of professionals' activity during the process. In this paper, we discuss professionals' ability to support children's positive participation in decision making in Estonian child welfare removal. In our analysis, we compare children's perspectives with professionals' perspectives. The children's perspectives are based on their lived experiences of removal, and the professionals' perspectives originate from the views of child protection workers (CPW) and advocates who represent children during removal proceedings. The data derive from the authors' recent research projects. First, we secondarily analyzed a selection of transcripts of interviews (n = 20) with children with lived experience of removal from Estonian research for a Fundamental Rights Agency (FRA) project (2013-14). Second, we analyzed the Estonian part of the inquiry data from the Improving Decisions through Empowerment and Advocacy (IDEA) project (2017-19) questionnaires administered to specialists (n = 107), with a particular focus on the respondents' comments and answers to the qualitative open-ended questions. The conceptual framework for the comparison is based on Lundy's model of child participation. The results show significant differences between children's and professionals' interpretations of child participation and a deficit of dialogues between children and professionals in child welfare removal proceedings.</t>
  </si>
  <si>
    <t>[Strompl, Judit] Univ Tartu, Inst Social Studies, Lossi Str 36, EE-51003 Tartu, Estonia; [Luhamaa, Katre] Univ Tartu, Sch Law, Tartu, Estonia</t>
  </si>
  <si>
    <t>Strömpl, J (corresponding author), Lossi Str 36, EE-51003 Tartu, Estonia.</t>
  </si>
  <si>
    <t>judit.strompl@ut.ee; katre.luhamaa@ut.ee</t>
  </si>
  <si>
    <t>Strompl, Judit/0000-0002-3049-1491; Luhamaa, Katre/0000-0003-0566-5952</t>
  </si>
  <si>
    <t>Estonian Research Council [PRG700]; Right, Equality and Citizenship (REC) Program of European Union [JUST/2015/RCHI/PROF.]</t>
  </si>
  <si>
    <t>Estonian Research Council(Estonian Research Council); Right, Equality and Citizenship (REC) Program of European Union</t>
  </si>
  <si>
    <t>This article was supported by Estonian Research Council, Grant PRG700 and by Right, Equality and Citizenship (REC) Program of European Union, grant JUST/2015/RCHI/PROF.</t>
  </si>
  <si>
    <t>PERGAMON-ELSEVIER SCIENCE LTD</t>
  </si>
  <si>
    <t>OXFORD</t>
  </si>
  <si>
    <t>THE BOULEVARD, LANGFORD LANE, KIDLINGTON, OXFORD OX5 1GB, ENGLAND</t>
  </si>
  <si>
    <t>0190-7409</t>
  </si>
  <si>
    <t>1873-7765</t>
  </si>
  <si>
    <t>CHILD YOUTH SERV REV</t>
  </si>
  <si>
    <t>Child. Youth Serv. Rev.</t>
  </si>
  <si>
    <t>10.1016/j.childyouth.2020.105421</t>
  </si>
  <si>
    <t>Family Studies; Social Work</t>
  </si>
  <si>
    <t>OD7TK</t>
  </si>
  <si>
    <t>WOS:000580051200002</t>
  </si>
  <si>
    <t>Annuk, E; Seigel, M</t>
  </si>
  <si>
    <t>Annuk, Eve; Seigel, Marika</t>
  </si>
  <si>
    <t>Pregnancy, Motherhood And/as/or Dissent: The Soviet Micro-rhetorics of Gender</t>
  </si>
  <si>
    <t>RHETORIC REVIEW</t>
  </si>
  <si>
    <t>Scholarship on the rhetoric of reproduction, childbirth, and motherhood has mostly focused on a U.S. context. Drawing on oral histories that we collected from a small group of Estonian women who gave birth during the Soviet occupation of Estonia, we argue that women's experiences of childbirth in Soviet maternity hospitals and during the postpartum period can be interpreted as micro-rhetorical interactions through which arguments about the worth or value of a particular identity are communicated implicitly and intangibly. The gendered nature of these micro-rhetorical interactions helps to explain the often observed-upon gap between the official Soviet rhetoric of gender equality and the persistently patriarchal nature of Soviet society. Ultimately, we argue that examining the rhetoric of pregnancy and childbirth in an authoritarian political context also necessitates rethinking the functions of and possibilities for rhetorical agency.</t>
  </si>
  <si>
    <t>[Annuk, Eve] Estonian Literary Museum, Tartu, Estonia; [Seigel, Marika] Michigan Technol Univ, Houghton, MI 49931 USA</t>
  </si>
  <si>
    <t>Estonian Literary Museum; Michigan Technological University</t>
  </si>
  <si>
    <t>Annuk, E (corresponding author), Estonian Literary Museum, Tartu, Estonia.</t>
  </si>
  <si>
    <t>Michigan Technological University [REF E49395]; Estonian Ministry of Education and Research [IUT 22-2]</t>
  </si>
  <si>
    <t>Michigan Technological University; Estonian Ministry of Education and Research(Ministry of Education and Research, Estonia)</t>
  </si>
  <si>
    <t>This work was supported by the Michigan Technological University [REF E49395]; Estonian Ministry of Education and Research [IUT 22-2].</t>
  </si>
  <si>
    <t>0735-0198</t>
  </si>
  <si>
    <t>1532-7981</t>
  </si>
  <si>
    <t>RHETOR REV</t>
  </si>
  <si>
    <t>Rhetor. Rev.</t>
  </si>
  <si>
    <t>OCT 1</t>
  </si>
  <si>
    <t>10.1080/07350198.2020.1805575</t>
  </si>
  <si>
    <t>Language &amp; Linguistics; Literature</t>
  </si>
  <si>
    <t>Linguistics; Literature</t>
  </si>
  <si>
    <t>PR7TP</t>
  </si>
  <si>
    <t>WOS:000607436600006</t>
  </si>
  <si>
    <t>Prosecuting Procurement in the Russian Empire</t>
  </si>
  <si>
    <t>JOURNAL OF SOCIAL HISTORY</t>
  </si>
  <si>
    <t>CHILDREN; WOMEN; COHABITATION; PROSTITUTION; CAMPAIGN</t>
  </si>
  <si>
    <t>Concern about the issue of forced prostitution reached its height in the Russian empire (as elsewhere in Europe and the Americas) at the turn of the twentieth century, as part of the wider international white slave panic. In 1909, new antiprocurement statutes were incorporated into the Russian empire's Criminal Code to ensure that those who forced, coerced, or encouraged young women to enter the commercial sex industry felt the full force of the law. This article uses a case study of the Russian empire's Estonian provinces (Estliand and Lifliand) to highlight the regional nature of Russian imperial experience. Prosecuting procurement was aligned with the priorities of local government, and the authorities in Revel' (Tallinn) and Iu'rev (Tartu) used the issue of procurement to bolster their revenue. Here, the statutes gave the authorities additional tools for targeting individuals, such as managers of unlicensed brothels, who deprived the government of the income it generated from regulating the commercial sex industry. Drawing on court cases from the early 1910s, this article also examines the interaction of lower-class people with the state, their engagement with the legal system, their knowledge of the law, and the rhetorical strategies they employed to in their attempts to secure specific outcomes.</t>
  </si>
  <si>
    <t>[Hearne, Siobhan] Univ Durham, Elvet Riverside, Durham DH1 3JT, England</t>
  </si>
  <si>
    <t>Hearne, S (corresponding author), Univ Durham, Elvet Riverside, Durham DH1 3JT, England.</t>
  </si>
  <si>
    <t>siobhan.c.hearne@durham.ac.uk</t>
  </si>
  <si>
    <t>OXFORD UNIV PRESS INC</t>
  </si>
  <si>
    <t>CARY</t>
  </si>
  <si>
    <t>JOURNALS DEPT, 2001 EVANS RD, CARY, NC 27513 USA</t>
  </si>
  <si>
    <t>0022-4529</t>
  </si>
  <si>
    <t>1527-1897</t>
  </si>
  <si>
    <t>J SOC HIST</t>
  </si>
  <si>
    <t>J. Soc. Hist.</t>
  </si>
  <si>
    <t>FAL</t>
  </si>
  <si>
    <t>10.1093/jsh/shz040</t>
  </si>
  <si>
    <t>PS3PB</t>
  </si>
  <si>
    <t>WOS:000607836500009</t>
  </si>
  <si>
    <t>Anders, J; Has, S; Jerrim, J; Shure, N; Zieger, L</t>
  </si>
  <si>
    <t>Anders, Jake; Has, Silvan; Jerrim, John; Shure, Nikki; Zieger, Laura</t>
  </si>
  <si>
    <t>Is Canada really an education superpower? The impact of non-participation on results from PISA 2015</t>
  </si>
  <si>
    <t>EDUCATIONAL ASSESSMENT EVALUATION AND ACCOUNTABILITY</t>
  </si>
  <si>
    <t>PISA; Non-response</t>
  </si>
  <si>
    <t>ENGLISH PROGRAM; PUPILS</t>
  </si>
  <si>
    <t>The purpose of large-scale international assessments is to compare educational achievement across countries. For such cross-national comparisons to be meaningful, the participating students must be representative of the target population. In this paper, we consider whether this is the case for Canada, a country widely recognised as high performing in the Programme for International Student Assessment (PISA). Our analysis illustrates how the PISA 2015 sample for Canada only covers around half of the 15-year-old population, compared to over 90% in countries like Finland, Estonia, Japan and South Korea. We discuss how this emerges from differences in how children with special educational needs are defined and rules for their inclusion in the study, variation in school participation rates and the comparatively high rates of pupils' absence in Canada during the PISA study. The paper concludes by investigating how Canada's PISA 2015 rank would change under different assumptions about how the non-participating students would have performed were they to have taken the PISA test.</t>
  </si>
  <si>
    <t>[Anders, Jake; Has, Silvan; Jerrim, John; Shure, Nikki; Zieger, Laura] UCL Inst Educ, 20 Bedford Way, London WC1H 0AL, England</t>
  </si>
  <si>
    <t>University of London; University College London; UCL Institute of Education</t>
  </si>
  <si>
    <t>Jerrim, J (corresponding author), UCL Inst Educ, 20 Bedford Way, London WC1H 0AL, England.</t>
  </si>
  <si>
    <t>Jake.Anders@ucl.ac.uk; S.Has@ucl.ae.uk; J.Jerrim@ucl.ac.uk; Nikki.Shure@ucl.ac.uk; L.Zieger@ucl.ac.uk</t>
  </si>
  <si>
    <t>Anders, Jake/I-5576-2013</t>
  </si>
  <si>
    <t>Anders, Jake/0000-0003-0930-2884; Has, Silvan/0000-0002-9529-7665; Jerrim, John/0000-0001-5705-7954; Shure, Dominique/0000-0002-1270-4131</t>
  </si>
  <si>
    <t>SPRINGER HEIDELBERG</t>
  </si>
  <si>
    <t>HEIDELBERG</t>
  </si>
  <si>
    <t>TIERGARTENSTRASSE 17, D-69121 HEIDELBERG, GERMANY</t>
  </si>
  <si>
    <t>1874-8597</t>
  </si>
  <si>
    <t>1874-8600</t>
  </si>
  <si>
    <t>EDUC ASSESS EVAL ACC</t>
  </si>
  <si>
    <t>Educ. Assess. Eval. Account.</t>
  </si>
  <si>
    <t>FEB</t>
  </si>
  <si>
    <t>10.1007/s11092-020-09329-5</t>
  </si>
  <si>
    <t>JUL 2020</t>
  </si>
  <si>
    <t>QK7WI</t>
  </si>
  <si>
    <t>hybrid, Green Published</t>
  </si>
  <si>
    <t>WOS:000552240200001</t>
  </si>
  <si>
    <t>Parder, ML</t>
  </si>
  <si>
    <t>Parder, Mari-Liisa</t>
  </si>
  <si>
    <t>Possibilities for Co-Creation in Adolescents' Alcohol Prevention</t>
  </si>
  <si>
    <t>JOURNAL OF CREATIVE COMMUNICATIONS</t>
  </si>
  <si>
    <t>Alcohol; adolescents; prevention; practice theory; sociology of health</t>
  </si>
  <si>
    <t>DRINKING STORIES; SOCIAL NORMS; YOUTH; CONSUMPTION; ABSTINENCE; CHILDREN; DRUNK; PARTY</t>
  </si>
  <si>
    <t>The aim of the current study is to pilot methods for the involvement and empowerment of adolescents in regard to alcohol consumption and situational abstinence and the possibilities of adolescent-created narratives in alcohol abuse prevention. Alcohol consumption is analysed from the practice theory perspective, where alcohol consumption is an independent practice shared through various personal stories. Action research and co-creation methods were used in workshop sessions with adolescents in one school in Estonia. Adolescents aged 13-15 participated in the workshops and engaged in storytelling and the co-creation of stories. During five meetings, participants shared their views and experiences regarding alcohol party culture and situational abstinence. Short and informal participatory action research meetings made it possible for adolescents to express their thoughts regarding alcohol culture, especially norms. The participants did not consider alcohol consumption to be problematic, and they found videos showing immediate consequences to be the best way to reach adolescents. Two different types of parties were discussed, and insight was provided on how a planned alcohol-free party turned into an alcohol party. However, action research and the co-creation method presented challenges, since the highly structured school context leaves adolescents little unstructured time that can be used for this kind of research, and fitting these activities into their tight schedules was complicated.</t>
  </si>
  <si>
    <t>[Parder, Mari-Liisa] Univ Tartu, Inst Social Studies, EE-51003 Tartu, Estonia</t>
  </si>
  <si>
    <t>Parder, ML (corresponding author), Univ Tartu, Inst Social Studies, EE-51003 Tartu, Estonia.</t>
  </si>
  <si>
    <t>mari-liisa.parder@ut.ee</t>
  </si>
  <si>
    <t>Parder, Mari-Liisa/AAQ-7419-2021</t>
  </si>
  <si>
    <t>Parder, Mari-Liisa/0000-0002-7612-9797</t>
  </si>
  <si>
    <t>Estonian Ministry of Education and Research [IUT 20-38]</t>
  </si>
  <si>
    <t>Estonian Ministry of Education and Research(Ministry of Education and Research, Estonia)</t>
  </si>
  <si>
    <t>This work was supported by institutional research funding from the Estonian Ministry of Education and Research (IUT 20-38).</t>
  </si>
  <si>
    <t>SAGE PUBLICATIONS INC</t>
  </si>
  <si>
    <t>THOUSAND OAKS</t>
  </si>
  <si>
    <t>2455 TELLER RD, THOUSAND OAKS, CA 91320 USA</t>
  </si>
  <si>
    <t>0973-2586</t>
  </si>
  <si>
    <t>0973-2594</t>
  </si>
  <si>
    <t>J CREAT COMMUN</t>
  </si>
  <si>
    <t>J. Creat. Commun.</t>
  </si>
  <si>
    <t>10.1177/0973258620924950</t>
  </si>
  <si>
    <t>MR2QJ</t>
  </si>
  <si>
    <t>WOS:000553434500002</t>
  </si>
  <si>
    <t>Lehtme, R; Toros, K</t>
  </si>
  <si>
    <t>Lehtme, Rafaela; Toros, Karmen</t>
  </si>
  <si>
    <t>Parental engagement in child protection assessment practice: Voices from parents</t>
  </si>
  <si>
    <t>Parental engagement; Child protection; Assessment; Trusting relationship; Family engagement model; Differential response</t>
  </si>
  <si>
    <t>WELFARE SERVICES; SOCIAL-WORK; DIFFERENTIAL RESPONSE; USER PARTICIPATION; FAMILY ENGAGEMENT; ENGAGING FAMILIES; PERCEPTIONS; INVOLVEMENT; EXPERIENCES; DECISION</t>
  </si>
  <si>
    <t>Internationally, parental engagement is considered crucial in child welfare practice in terms of client change and the potential to improve client outcomes. However, parental engagement is challenging for child welfare practice. This article describes the empirical results of perspectives and experiences of 11 parents' engagement in child protection assessment practice through in-depth semi-structured interviews in one county in North Estonia. Two conceptual models were used to analyse parental engagement: the family engagement model and the differential or alternative response model. Findings indicate the decisive element in successful engagement is most related to the personal characteristics and communication skills of the worker, especially their ability to create a trusting climate at the beginning of the relationship and maintain supportive communication throughout the working process. When parents' belief in collaboration and willingness to cooperate were weakened by a negative attitude and mistrust from the worker, they felt let down by the system. True engagement proved to exist only in a supportive environment created by the worker, and parents' initial willingness to cooperate was never enough to sustain good collaboration. Finally, parents who experienced a supportive attitude and engagement felt they were participating voluntarily and recognised the relationship with the worker as beneficial for them.</t>
  </si>
  <si>
    <t>[Lehtme, Rafaela; Toros, Karmen] Tallinn Univ, Narva Mnt 25, EE-10120 Tallinn, Estonia</t>
  </si>
  <si>
    <t>rlehtme@tlu.ee; karmen.lai@tlu.ee</t>
  </si>
  <si>
    <t>The research was funded by the National Council grant 3-3/767-1.</t>
  </si>
  <si>
    <t>10.1016/j.childyouth.2020.104968</t>
  </si>
  <si>
    <t>LK8FG</t>
  </si>
  <si>
    <t>WOS:000531095100036</t>
  </si>
  <si>
    <t>Saia, K; Toros, K; DiNitto, DM</t>
  </si>
  <si>
    <t>Saia, Koidu; Toros, Karmen; DiNitto, Diana M.</t>
  </si>
  <si>
    <t>Interprofessional collaboration in social rehabilitation services for dually-involved Estonian youth: Perceptions of youth, parents, and professionals</t>
  </si>
  <si>
    <t>Child welfare; Juvenile justice; Dually involved youth; Interprofessional collaboration; Social rehabilitation service; Estonia</t>
  </si>
  <si>
    <t>CROSSOVER YOUTH; RISK; CHILD; ADOLESCENTS; HEALTH; NEEDS</t>
  </si>
  <si>
    <t>Collaborative service delivery models are recognized as a best practice for youth receiving juvenile justice services and for those who are dually involved, i.e., also receiving child protection services. This study adds to the literature that has provided youth, parents, and professionals an opportunity to voice their perspectives on interprofessional collaboration (IPC) in juvenile offender social rehabilitation. Individual interviews (n = 22) were conducted with 6 youths, 7 parents, and 9 specialists working with them in an interprofessional, collaboration-based social rehabilitation team in Estonia. Interprofessional frameworks-one from Reeves, Lewin, Espin, and Zwarenstein (2010) and one from Odegard (2005)-were used to ground the study and aid with data collection and analysis. Findings show the following based on Odegard's PINCOM model: (1) Rehabilitation specialists working with children and their parents perceive relational components as the key factors in interprofessional service provision. They believe mutual trust, common understandings, and the co-creation effect of problem mapping, goal setting, and problem-solving must emerge among the child, parents, and interprofessional team specialists as a whole for services to work. Youth and parents express a desire to be truly and fully involved in all rehabilitation process stages. They perceived IPC teams as advocates for them and as agents of change. (2) The group-level and procedural aspects of the rehabilitation service need further development to support service provision and ensure the sustainability of the work done by rehabilitation team members who have strived to develop a high level of interprofessionality. In particular, efforts are needed to develop (a) information and communications technology (ICT)-based service administration tools (e.g., tools to support information sharing between agencies and rehabilitation team specialists); (b) ICT solutions which support youth counseling in the forms youth commonly use to communicate; (c) basic training for specialists who wish to work on rehabilitation teams and additional training for experienced team specialists to continue to enhance their skills (such as in ICT). (3) The contextual and organizational aspects identified as critical were reducing steadily increasing bureaucratic burdens, increasing systematic training, and ensuring sufficient state-funding. The rehabilitation specialists perceive their part-time, IPC case-based work as professionally enriching and as being enhanced by their main jobs in other settings (e.g., schools). They believe IPC work should remain part-time as doing IPC full-time may result in burnout given its intensity.</t>
  </si>
  <si>
    <t>[Saia, Koidu; Toros, Karmen] Tallinn Univ, Sch Governance Law &amp; Soc, Narva Mnt 25, EE-10120 Tallinn, Estonia; [DiNitto, Diana M.] Univ Texas Austin, 1925 San Jacinto Blvd,SSW 3-130B, Austin, TX 78712 USA</t>
  </si>
  <si>
    <t>Tallinn University; University of Texas System; University of Texas Austin</t>
  </si>
  <si>
    <t>Saia, K (corresponding author), Tallinn Univ, Sch Governance Law &amp; Soc, Narva Mnt 25, EE-10120 Tallinn, Estonia.</t>
  </si>
  <si>
    <t>koidu.saia@tlu.ee; lai@tlu.ee; ddinitto@mail.utexas.edu</t>
  </si>
  <si>
    <t>Saia, Koidu/HDM-2476-2022; Toros, Karmen/AAJ-8760-2021</t>
  </si>
  <si>
    <t>Toros, Karmen/0000-0002-1968-5818; Saia, Koidu/0000-0002-4248-9022</t>
  </si>
  <si>
    <t>10.1016/j.childyouth.2020.104945</t>
  </si>
  <si>
    <t>WOS:000531095100028</t>
  </si>
  <si>
    <t>Tammpuu, P; Juzefovics, J; Seppel, K</t>
  </si>
  <si>
    <t>Tammpuu, Piia; Juzefovics, Janis; Seppel, Kulliki</t>
  </si>
  <si>
    <t>Claiming the right to a happy Soviet childhood: discursive enactment of memory citizenship among Russian-speakers in Estonia</t>
  </si>
  <si>
    <t>JOURNAL OF BALTIC STUDIES</t>
  </si>
  <si>
    <t>Citizenship; civic identity; memory; social media; Russian-speaking minority</t>
  </si>
  <si>
    <t>COLLECTIVE MEMORY; IDENTITY; REPRESENTATIONS; REMEMBRANCE; POLITICS; AGENCY</t>
  </si>
  <si>
    <t>Drawing on the concept of memory citizenship, this study examines the discursive enactment of citizenship evoked by social contention around memories of the Soviet past among the Russian-speaking minority in Estonia. It scrutinizes the rhetorical strategies and argumentative practices applied by Estonian Russian-speakers in social media discourse to defy the perceived politicization of Soviet childhood and the claim for recognition and inclusion both as mnemonic actors and political subjects. The paper demonstrates the potential of digital and performative modes of citizenship for minority publics to exercise their civic agency beyond conventional realms and forms of political participation.</t>
  </si>
  <si>
    <t>[Tammpuu, Piia; Juzefovics, Janis; Seppel, Kulliki] Univ Tartu, Inst Social Studies, Tartu, Estonia</t>
  </si>
  <si>
    <t>Tammpuu, P (corresponding author), Univ Tartu, Inst Social Studies, Tartu, Estonia.</t>
  </si>
  <si>
    <t>piia.tammpuu@ut.ee</t>
  </si>
  <si>
    <t>Juzefovičs, Jānis/AAT-1274-2021</t>
  </si>
  <si>
    <t>Juzefovičs, Jānis/0000-0001-7285-1806; Tammpuu, Piia/0000-0002-2056-9048</t>
  </si>
  <si>
    <t>Estonian Research Council [PUT1624]</t>
  </si>
  <si>
    <t>This work was supported by Estonian Research Council [PUT1624].</t>
  </si>
  <si>
    <t>ASSOC ADVANCEMENT BALTIC STUDIES INC</t>
  </si>
  <si>
    <t>PORTLAND</t>
  </si>
  <si>
    <t>3465 EAST BURNSIDE ST, PORTLAND, OR 97214-2050 USA</t>
  </si>
  <si>
    <t>0162-9778</t>
  </si>
  <si>
    <t>1751-7877</t>
  </si>
  <si>
    <t>J BALTIC STUD</t>
  </si>
  <si>
    <t>J. Baltic Stud.</t>
  </si>
  <si>
    <t>APR 2</t>
  </si>
  <si>
    <t>10.1080/01629778.2020.1746677</t>
  </si>
  <si>
    <t>APR 2020</t>
  </si>
  <si>
    <t>Area Studies; Humanities, Multidisciplinary</t>
  </si>
  <si>
    <t>Area Studies; Arts &amp; Humanities - Other Topics</t>
  </si>
  <si>
    <t>LN3IU</t>
  </si>
  <si>
    <t>WOS:000526792200001</t>
  </si>
  <si>
    <t>Sandseter, EBH; Cordovil, R; Hagen, TL; Lopes, F</t>
  </si>
  <si>
    <t>Hansen Sandseter, Ellen Beate; Cordovil, Rita; Hagen, Trond Loge; Lopes, Frederico</t>
  </si>
  <si>
    <t>Barriers for Outdoor Play in Early Childhood Education and Care (ECEC) Institutions: Perception of Risk in Children's Play among European Parents and ECEC Practitioners</t>
  </si>
  <si>
    <t>CHILD CARE IN PRACTICE</t>
  </si>
  <si>
    <t>Barriers; Outdoor play</t>
  </si>
  <si>
    <t>INDEPENDENT MOBILITY; PARTICIPATION; AUSTRALIA; BELIEFS; DECLINE; IMPACT</t>
  </si>
  <si>
    <t>Risk aversive perceptions and practices among ECEC practitioners and parents have proven to be an important reason for the decline of young children's opportunities for free outdoor play. Yet, there are also cultural differences in the perception of children's risky play. This study aims at examining the factors that ECEC practitioners and parents experience as barriers for children's outdoor play, especially those associated with risk. ECEC practitioners and parents in five different European countries (Greece, Portugal, Estonia, Croatia and Norway) received questionnaires about their perception of children's outdoor play. The sample consists of 32 ECEC practitioners and 184 parents. Results show that parents and ECEC practitioners from Norway are less risk aversive to children's play than those from the southern European countries. Traffic is a barrier for outdoor play among parents from all countries (above 50%), and stranger danger is particularly noticed in parents from Greece (80.6%) and Portugal (62.9%), whereas in Norway this value is only 13.3%. The mean average age from which parents allow their children to play outside is quite different between the participating countries, ranging from 5.8 years in Norway to 11.8 years in Greece. In total, fear of children getting injured and adults' own concern/anxiety are only mentioned as barriers by 9.4% and 3.1% of ECEC practitioners, respectively. Lack of play spaces (74.3%) and poor play facilities (80%) are also considered obstacles to letting children play outside by Greek parents, whereas Portuguese ones emphasized media alerts (61.3%). Our results suggest a differentiated approach between countries to tackle the reported barriers to children's outdoor risky play.</t>
  </si>
  <si>
    <t>[Hansen Sandseter, Ellen Beate; Hagen, Trond Loge] Queen Maud Univ, Coll Early Childhood Educ, Trondheim, Norway; [Cordovil, Rita; Lopes, Frederico] Univ Lisbon, Fac Human Kinet, Lisbon, Portugal; [Cordovil, Rita] Univ Lisbon, Fac Human Kinet, CIPER, Lisbon, Portugal</t>
  </si>
  <si>
    <t>Universidade de Lisboa; Universidade de Lisboa</t>
  </si>
  <si>
    <t>Sandseter, EBH (corresponding author), Queen Maud Univ, Coll Early Childhood Educ, Trondheim, Norway.</t>
  </si>
  <si>
    <t>ebs@dmmh.no</t>
  </si>
  <si>
    <t>; Cordovil, Rita/E-7593-2012; Sandseter, Ellen Beate Hansen/G-9066-2013</t>
  </si>
  <si>
    <t>Lopes, Frederico/0000-0002-1266-116X; Cordovil, Rita/0000-0002-4907-7186; Sandseter, Ellen Beate Hansen/0000-0002-3315-6955</t>
  </si>
  <si>
    <t>TAYLOR &amp; FRANCIS LTD</t>
  </si>
  <si>
    <t>2-4 PARK SQUARE, MILTON PARK, ABINGDON OR14 4RN, OXON, ENGLAND</t>
  </si>
  <si>
    <t>1357-5279</t>
  </si>
  <si>
    <t>1476-489X</t>
  </si>
  <si>
    <t>CHILD CARE PRACT</t>
  </si>
  <si>
    <t>Child Care Pract.</t>
  </si>
  <si>
    <t>10.1080/13575279.2019.1685461</t>
  </si>
  <si>
    <t>4A0AS</t>
  </si>
  <si>
    <t>WOS:000844775600002</t>
  </si>
  <si>
    <t>Sakova, A; Laak, M</t>
  </si>
  <si>
    <t>Sakova, Aija; Laak, Marin</t>
  </si>
  <si>
    <t>SITUATING ONESELF WITHIN THE ESTONIAN LANGUAGE AND WORLD LITERATURE: IVAR IVASK'S RELATIONAL WAYS OF SELF-UNDERSTANDING</t>
  </si>
  <si>
    <t>autobiography; Estonian literature; identity; Ivar Ivask; life writing; multilingualism; relational self</t>
  </si>
  <si>
    <t>The paper explores the relational ways in how the identity of a creative person is constructed in exile, in dialogue with the relational environments and proximate others. The case study for the article is the writer and literary scholar of Estonian and Latvian heritage, Ivar Ivask (1927-1992), who fled Latvia during World War II, spent some years in displaced persons' camps in Germany, later on studied German literature and art history in Marburg (Germany), and starting from 1950 lived and worked in the United States. Ivask's journey suggests that at points in his life he could have been a Latvian, an Estonian, a Baltic-German or even an English-speaking American. The paper attempts to demonstrate the reasons why Ivask became, despite everything, an Estonian writer and how this had a great deal to do with the relational understanding of himself: his sensorial childhood experiences in southern Estonia and his mentors and other writers he admired (e.g. Bernard Kangro), who played a crucial role in his choosing Estonian to be the language of his poetry as well as his diaries. We further contend that by engaging himself with different literatures and authors from around the world in different languages, Ivask was constantly looking for new poetic and literary discoveries and perhaps therefore insights into himself Reading other authors' work and relating himself to their writings meant he was therefore also engaging with his own identity. In this light, we contend that Ivask's literary criticism of other authors' work as well as his literary correspondences with them provides a model of how the social and literary self can be constructed in exile, in dialogue with the relational environments and influences of proximate others, including respected authors, some of whom served as role models and mentors.</t>
  </si>
  <si>
    <t>[Sakova, Aija; Laak, Marin] Estonian Literary Museum, Estonian Cultural Hist Archives, Tartu, Estonia</t>
  </si>
  <si>
    <t>Sakova, A (corresponding author), Estonian Literary Museum, Estonian Cultural Hist Archives, Tartu, Estonia.</t>
  </si>
  <si>
    <t>aija.sakova@kirmus.ee; marin.laak@kirmus.ee</t>
  </si>
  <si>
    <t>Laak, Marin/AAH-4737-2021</t>
  </si>
  <si>
    <t>Laak, Marin/0000-0003-0791-1803</t>
  </si>
  <si>
    <t>Estonian Literary Museum [EKM 8-2/20/1]; Estonian Ministry of Education and Research Source Documents in the Cultural Process: Estonian Materials in the Collections and Databases of the Estonian Literary Museum [EKKD65]; Centre of Excellence in Estonian Studies through the European Regional Development Fund [TK 145]</t>
  </si>
  <si>
    <t>Estonian Literary Museum; Estonian Ministry of Education and Research Source Documents in the Cultural Process: Estonian Materials in the Collections and Databases of the Estonian Literary Museum; Centre of Excellence in Estonian Studies through the European Regional Development Fund</t>
  </si>
  <si>
    <t>The article was supported by the research grant of the Estonian Literary Museum, EKM 8-2/20/1, the research grant of the Estonian Ministry of Education and Research Source Documents in the Cultural Process: Estonian Materials in the Collections and Databases of the Estonian Literary Museum (EKKD65), and by the Centre of Excellence in Estonian Studies (TK 145) through the European Regional Development Fund.</t>
  </si>
  <si>
    <t>10.7592/FEJF2020.79.sakova_laak</t>
  </si>
  <si>
    <t>NE7VC</t>
  </si>
  <si>
    <t>WOS:000562810300004</t>
  </si>
  <si>
    <t>Stein, K; Veisson, M; Oun, T; Tammemäe, T</t>
  </si>
  <si>
    <t>Stein, Kerli; Veisson, Marika; Oun, Tiia; Tammemae, Tiiu</t>
  </si>
  <si>
    <t>Estonian preschool teachers' views on supporting children's school readiness</t>
  </si>
  <si>
    <t>EDUCATION 3-13</t>
  </si>
  <si>
    <t>School readiness; preschool teacher; transition to school</t>
  </si>
  <si>
    <t>TRANSITION; BELIEFS; PARENTS; PERSPECTIVES; EDUCATION; ICELAND; NEED</t>
  </si>
  <si>
    <t>Transition from early childhood education to primary school is a complex phenomenon. This situation, moving from one educational system to another, is exciting, but can also be stressful for the child, her family and preschool teachers. Smooth transition to primary school helps children feel secure, relaxed and comfortable in their new environments. The current study, highlighting how Estonian preschool teachers comprehend their pedagogical activities in supporting children's school readiness, was conducted using semi-structured interviews. There were 15 participants, preschool teachers, who at the moment of research taught in groups where children were between the ages of 6 and 7. As a result of completing the above procedure, research findings highlight that there is a lack of collaboration between preschools, schools and local neighbourhoods, but teachers try different methods individually when introducing school environment to children.</t>
  </si>
  <si>
    <t>[Stein, Kerli; Veisson, Marika; Oun, Tiia; Tammemae, Tiiu] Tallinn Univ, Inst Educ Sch, Tallinn, Estonia</t>
  </si>
  <si>
    <t>Stein, K (corresponding author), Tallinn Univ, Inst Educ Sch, Tallinn, Estonia.</t>
  </si>
  <si>
    <t>kelz@tlu.ee</t>
  </si>
  <si>
    <t>Oun, Tiia/0000-0002-3899-5600</t>
  </si>
  <si>
    <t>0300-4279</t>
  </si>
  <si>
    <t>1475-7575</t>
  </si>
  <si>
    <t>EDUC 3-13</t>
  </si>
  <si>
    <t>Educ. 3-13</t>
  </si>
  <si>
    <t>NOV 17</t>
  </si>
  <si>
    <t>10.1080/03004279.2018.1539113</t>
  </si>
  <si>
    <t>IX9XM</t>
  </si>
  <si>
    <t>WOS:000486044200004</t>
  </si>
  <si>
    <t>Tuuling, L; Oun, T; Ugaste, A</t>
  </si>
  <si>
    <t>Tuuling, Lehte; Oun, Tiia; Ugaste, Aino</t>
  </si>
  <si>
    <t>Teachers' opinions on utilizing outdoor learning in the preschools of Estonia</t>
  </si>
  <si>
    <t>JOURNAL OF ADVENTURE EDUCATION AND OUTDOOR LEARNING</t>
  </si>
  <si>
    <t>Outdoor learning; early childhood education; teachers' opinion</t>
  </si>
  <si>
    <t>EARLY-CHILDHOOD EDUCATION; PHYSICAL-ACTIVITY; CHILDREN; CLASSROOM; PLAY; ENVIRONMENT; POLICIES</t>
  </si>
  <si>
    <t>The Estonian National Curriculum for Preschool Child Care Institutions values learning through games, observation and research in various environments. There are no official guidelines regarding the frequency of outdoor learning or the content that children should experience, but outdoor learning creates the best opportunities to accomplish this purpose. The aim of the current study is to clarify the opinions of teachers about outdoor learning and the possibility of utilizing it in learning activities. The data was collected by questionnaire which consisted of open-ended questions. The results showed that teachers do not practice outdoor learning very often, although they find studying outdoors to be important. The results helped to determine how preschool teachers see themselves as practitioners of outdoor learning and how outdoor learning supports the development of children. Based on the findings, outdoor learning should be included in the teacher training process.</t>
  </si>
  <si>
    <t>[Tuuling, Lehte] Tallinn Univ, Rakvere Coll, Pikk 40, EE-44307 Rakvere, Estonia; [Oun, Tiia; Ugaste, Aino] Tallinn Univ, Sch Educ Sci, Tallinn, Estonia</t>
  </si>
  <si>
    <t>Tuuling, L (corresponding author), Tallinn Univ, Rakvere Coll, Pikk 40, EE-44307 Rakvere, Estonia.</t>
  </si>
  <si>
    <t>lehte.tuuling@tlu.ee</t>
  </si>
  <si>
    <t>Ugaste, Aino/0000-0003-4235-7270; Oun, Tiia/0000-0002-3899-5600</t>
  </si>
  <si>
    <t>European Social Fund [1.2.0401.09-0070]</t>
  </si>
  <si>
    <t>European Social Fund(European Social Fund (ESF))</t>
  </si>
  <si>
    <t>This paper was supported by the European Social Fund [grant number. 1.2.0401.09-0070].</t>
  </si>
  <si>
    <t>1472-9679</t>
  </si>
  <si>
    <t>1754-0402</t>
  </si>
  <si>
    <t>J ADVENTURE EDUC OUT</t>
  </si>
  <si>
    <t>J. Adventure Educ. Outdoor Learn.</t>
  </si>
  <si>
    <t>OCT 2</t>
  </si>
  <si>
    <t>10.1080/14729679.2018.1553722</t>
  </si>
  <si>
    <t>JA4MK</t>
  </si>
  <si>
    <t>WOS:000487802200006</t>
  </si>
  <si>
    <t>Informal language stimulation rather than corrective feedback matters in Estonian children's language performance</t>
  </si>
  <si>
    <t>LEARNING AND INSTRUCTION</t>
  </si>
  <si>
    <t>Language development; Maternal speech; CDI; Vocabulary; Language comprehension; Language production</t>
  </si>
  <si>
    <t>SIBLINGS; SUPPORT; SPEECH; INPUT</t>
  </si>
  <si>
    <t>The study examined associations between Estonian children's language performance and their mothers' self-reported language teaching practices, and factors related to the frequency of using these language teaching practices. Mothers reported their language teaching practices, child-rearing value orientation, and their children's expressive vocabulary at 36 months (N = 88; M-age = 35.85) via the ECDI-II. Language comprehension and production were directly assessed using the New Reynell Developmental Language Scales (NRDLS). Girls outperformed boys on language production. Children of mothers with university education scored higher than others on all language measures. Mothers with stronger autonomy orientation and fewer children reported more frequent use of informal language stimulation and corrective feedback. Self-reported informal language stimulation was positively related to children's expressive vocabulary and language comprehension, whereas corrective feedback was negatively linked to children's language comprehension and production. This study highlights the importance of engaging language-learning children into conversations rather than explicitly correcting their speech.</t>
  </si>
  <si>
    <t>[Tulviste, Tiia] Univ Tartu, Naituse 2 218, EE-50409 Tartu, Estonia; [Tamm, Anni] Univ Tartu, Naituse 2 217, EE-50409 Tartu, Estonia</t>
  </si>
  <si>
    <t>Tulviste, T (corresponding author), Univ Tartu, Naituse 2 218, EE-50409 Tartu, Estonia.</t>
  </si>
  <si>
    <t>Tiia.Tulviste@ut.ee; Anni.Tamm@ut.ee</t>
  </si>
  <si>
    <t>Tulviste, Tiia/AAI-1108-2020; Tamm, Anni/AAH-7946-2020</t>
  </si>
  <si>
    <t>Tulviste, Tiia/0000-0003-0364-4808; Tamm, Anni/0000-0002-2843-1553</t>
  </si>
  <si>
    <t>Estonian Research Council [PUT1359]</t>
  </si>
  <si>
    <t>Research for this article was supported by the Estonian Research Council grant PUT1359.</t>
  </si>
  <si>
    <t>0959-4752</t>
  </si>
  <si>
    <t>1873-3263</t>
  </si>
  <si>
    <t>LEARN INSTR</t>
  </si>
  <si>
    <t>Learn Instr.</t>
  </si>
  <si>
    <t>10.1016/j.learninstruc.2019.101221</t>
  </si>
  <si>
    <t>Education &amp; Educational Research; Psychology, Educational</t>
  </si>
  <si>
    <t>IW3HF</t>
  </si>
  <si>
    <t>WOS:000484870400008</t>
  </si>
  <si>
    <t>Moss, P; Urban, M</t>
  </si>
  <si>
    <t>Moss, Peter; Urban, Mathias</t>
  </si>
  <si>
    <t>The Organisation for Economic Co-operation and Development's International Early Learning Study: What's going on</t>
  </si>
  <si>
    <t>CONTEMPORARY ISSUES IN EARLY CHILDHOOD</t>
  </si>
  <si>
    <t>Cross-national assessment; early childhood education; International Early Learning and Child Well-being Study; Organisation for Economic Co-operation and Development</t>
  </si>
  <si>
    <t>In this colloquium, the authors provide an update on the Organisation for Economic Co-operation and Development's proposal for an International Early Learning and Child Well-being Study, the 'first wave' of which is now being implemented in three countries: England, Estonia and the USA. The authors argue that as the International Early Learning and Child Well-being Study progresses, its superficiality and pointlessness become more apparent. They also locate the International Early Learning and Child Well-being Study in a 'global web of measurement' centred on the Organisation for Economic Co-operation and Development, whose aim appears to be the reduction of education to a purely technical exercise of producing common outcomes measured by common indicators, with the Organisation for Economic Co-operation and Development acting as the global arbiter, assessor and governor of education. They call on the Organisation for Economic Co-operation and Development and its partners to start engaging with legitimate concerns and criticisms.</t>
  </si>
  <si>
    <t>[Moss, Peter] UCL, Inst Educ, Early Childhood Provis, London, England; [Urban, Mathias] Dublin City Univ, Early Childhood Educ, Dublin, Ireland</t>
  </si>
  <si>
    <t>University of London; University College London; UCL Institute of Education; Dublin City University</t>
  </si>
  <si>
    <t>Moss, P (corresponding author), UCL, Inst Educ, 27-28 Woburn Sq, London WC1H 0AL, England.</t>
  </si>
  <si>
    <t>peter.moss@ucl.ac.uk</t>
  </si>
  <si>
    <t>1463-9491</t>
  </si>
  <si>
    <t>CONTEMP ISS EARLY CH</t>
  </si>
  <si>
    <t>Contemp. Iss. Early Child.</t>
  </si>
  <si>
    <t>10.1177/1463949118803269</t>
  </si>
  <si>
    <t>IA9FP</t>
  </si>
  <si>
    <t>WOS:000469863400008</t>
  </si>
  <si>
    <t>Social work graduate students' understanding of strength-eliciting questions in the context of social work assessment</t>
  </si>
  <si>
    <t>EUROPEAN JOURNAL OF SOCIAL WORK</t>
  </si>
  <si>
    <t>Estonia; strengths perspective; social work education; social work assessment; students</t>
  </si>
  <si>
    <t>CHILD PROTECTION; DIFFERENTIAL RESPONSE; RETHINKING EMPOWERMENT; PERSPECTIVE; EDUCATION; REFLECTIONS; OUTCOMES</t>
  </si>
  <si>
    <t>This exploratory study examines Estonian social work graduate students' (n = 46) understanding of strength-eliciting questions in the context of social work assessment, using a quasi-experimental, pre/post-test research design. Students' responses indicate some changes in their reflections of strength-eliciting questions after the training course. In the beginning of the course, students' responses suggested somewhat more emphasis on a deficit approach, including focus on the past, deficiencies, hardships, and problems, while the importance of solutions, resources, etc. was acknowledged to a lesser extent. Comparing the post-intervention to the baseline, less responses and questions were focused on feelings, problems, 'why', and closed questions. Some changes in the students' perspectives about strength-eliciting questions after the training course can be seen according to the concept of the strengths perspective described in the literature review. These changes include more focus on understanding solutions, strengths from the present, the view of the client as the expert, and the importance of motivation and change as well as empowering and encouraging.</t>
  </si>
  <si>
    <t>1369-1457</t>
  </si>
  <si>
    <t>1468-2664</t>
  </si>
  <si>
    <t>EUR J SOC WORK</t>
  </si>
  <si>
    <t>Eur. J. Soc. Work</t>
  </si>
  <si>
    <t>10.1080/13691457.2017.1364703</t>
  </si>
  <si>
    <t>HQ6LD</t>
  </si>
  <si>
    <t>WOS:000462525500006</t>
  </si>
  <si>
    <t>Kikas, E; Tang, X</t>
  </si>
  <si>
    <t>Kikas, Eve; Tang, Xin</t>
  </si>
  <si>
    <t>Child-perceived teacher emotional support, its relations with teaching practices, and task persistence</t>
  </si>
  <si>
    <t>Teacher emotional support; Child perception; Child-centred and teacher-directed teaching practices; Teacher affection; Behavioural control; Psychological control</t>
  </si>
  <si>
    <t>ACHIEVEMENT TRAJECTORIES; STUDENT ENGAGEMENT; GOAL STRUCTURE; CLASSROOM; BEHAVIOR; MOTIVATION; KINDERGARTEN; ENVIRONMENTS; ASSOCIATIONS; MATHEMATICS</t>
  </si>
  <si>
    <t>This study examined relations between child-reported teacher emotional support, teaching practices, and children's task-persistent learning behaviour. The study was carried out in Estonia, where a students' first teacher advances with his/her students and teaches all primary subjects in the first 3years of schooling. In total, 660 sixth-grade children reported about their first teacher's emotional support. Teachers' child-centred and teacher-directed practices were observed with the Early Childhood Classroom Observation Measure (ECCOM); results included 38 teachers in Grade 1, and 37 in Grade 3. Within the same grades, teachers reported on their affection for students, as well as their behavioural and psychological control over students. Teachers also evaluated each of their student's task persistence. As shown by ECCOM results, retrospective student-reported teacher emotional support tended to be positively related to child-centred practises, and negatively related to teacher-directed practises in Grade 3, while also negatively related to teacher-reported psychological control in Grade 1. Although higher perceived emotional support was related with more persistent learning behaviour on an individual level, general task persistence was predicted primarily by teacher-reported practices at the classroom level.</t>
  </si>
  <si>
    <t>[Kikas, Eve] Tallinn Univ, Sch Nat Sci &amp; Hlth, Narva Mnt 25, EE-10120 Tallinn, Estonia; [Tang, Xin] Univ Helsinki, Fac Educ Sci, PL 9 Siltavuorenpenger 5A, FIN-00014 Helsinki, Finland</t>
  </si>
  <si>
    <t>Kikas, E (corresponding author), Tallinn Univ, Sch Nat Sci &amp; Hlth, Narva Mnt 25, EE-10120 Tallinn, Estonia.</t>
  </si>
  <si>
    <t>eve.kikas@tlu.ee; xin.tang@helsinki.fi</t>
  </si>
  <si>
    <t>Tang, Xin/I-7765-2012; Kikas, Eve/I-1867-2018</t>
  </si>
  <si>
    <t>Tang, Xin/0000-0002-0155-4967; Kikas, Eve/0000-0003-2337-8930</t>
  </si>
  <si>
    <t>Estonian Ministry of Education and Research [IUT 03-03]</t>
  </si>
  <si>
    <t>This work received financial supported by the Estonian Ministry of Education and Research (grant no. IUT 03-03).</t>
  </si>
  <si>
    <t>10.1007/s10212-018-0392-y</t>
  </si>
  <si>
    <t>HP0BB</t>
  </si>
  <si>
    <t>WOS:000461328900005</t>
  </si>
  <si>
    <t>Toros, K; LaSala, MC</t>
  </si>
  <si>
    <t>Toros, Karmen; LaSala, Michael C.</t>
  </si>
  <si>
    <t>Child protection workers' understanding of the meaning and value of self-reflection in Estonia</t>
  </si>
  <si>
    <t>REFLECTIVE PRACTICE</t>
  </si>
  <si>
    <t>Self-reflection; child protection worker; self-understanding; supervision</t>
  </si>
  <si>
    <t>SOCIAL-WORK; CARE; CONTEXT; HEALTH; ENGAGEMENT; CHALLENGES</t>
  </si>
  <si>
    <t>This article describes an exploratory qualitative study in Estonia that focuses on how child protection workers (N = 93) perceive and understand the meaning and value of self-reflection. Participants discussed self-reflection in the context of self-analysis, motivation to improve professional performance, negative self-appraisal, and feedback from peers and clients. The findings highlight the workers' emphasis on self-perceived weaknesses, reflecting Estonian cultural norms which eschew self-praise and focus on deficits rather than strengths and possibilities. Self-reflection was mainly associated with a cognitive process, namely learning from the experience. This study underscores the need to guide and encourage child protection workers to adopt and apply systematic and possibly less critical self-reflection so that they can strengthen their decision-making process to promote the well-being of children and their families in the child welfare system.</t>
  </si>
  <si>
    <t>[Toros, Karmen] Tallinn Univ, Sch Governance Law &amp; Soc, Narva Mnt 25, EE-10120 Tallinn, Estonia; [LaSala, Michael C.] Rutgers State Univ, Sch Social Work, New Brunswick, NJ USA</t>
  </si>
  <si>
    <t>Tallinn University; Rutgers State University New Brunswick</t>
  </si>
  <si>
    <t>Toros, K (corresponding author), Tallinn Univ, Sch Governance Law &amp; Soc, Narva Mnt 25, EE-10120 Tallinn, Estonia.</t>
  </si>
  <si>
    <t>1462-3943</t>
  </si>
  <si>
    <t>1470-1103</t>
  </si>
  <si>
    <t>REFLECT PRACT</t>
  </si>
  <si>
    <t>Reflect. Pract.</t>
  </si>
  <si>
    <t>MAR 4</t>
  </si>
  <si>
    <t>10.1080/14623943.2019.1588718</t>
  </si>
  <si>
    <t>HY1MM</t>
  </si>
  <si>
    <t>WOS:000467881100009</t>
  </si>
  <si>
    <t>Argus, R</t>
  </si>
  <si>
    <t>Argus, Reili</t>
  </si>
  <si>
    <t>Reili Argus: The co-occurrences of verb finite forms used by children and their caregivers</t>
  </si>
  <si>
    <t>EESTI JA SOOME-UGRI KEELETEADUSE AJAKIRI-JOURNAL OF ESTONIAN AND FINNO-UGRIC LINGUISTICS</t>
  </si>
  <si>
    <t>serial construction; child directed speech; particlised verb form; first language acquisition</t>
  </si>
  <si>
    <t>REDUPLICATION</t>
  </si>
  <si>
    <t>The article describes the co-occurrences of verb finite forms used by children and their caregivers in directive speech acts of spontaneous everyday speech. The role of co-occurrences of verbs have been described from the perspective of Estonian everyday directive communication and from the perspective of first language acquisition. The co-occurrences of finite verbs are frequent in child directed speech and almost every fifth directive utterance consists of co-occurrence of verb finite forms. These kinds of co-occurrences are not characteristic to children's speech and only a couple of examples can be found from their data. The frequency of verb co-occurrences does not change during the observation period, so, the clear fine-tuning effect of the child directed speech was not observed in the analyzed data. All instances of verb co-occurrences have been divided into two sub-classes - the repetitions of the same lemma and co-occurrences of different lemmas, last sub-class consists of constructions where the first verb denotes movement, that is typical serial constructions; constructions where the first verb was a particle-like verb form; and constructions with conjunctions. The most frequent type of verb co-occurrences in child directed speech were typical serial constructions and constructions where the first constituent was particle-like verb form, repetitions of same lemma were not so frequent. The co-occurrences of verb finite forms used in child directed speech had some features which are not characteristic to adult directed speech, such different features were registered mostly in constructions with particle-like verb forms. In adult-child interaction, verb co-occurrences have mostly been used for intensifying the command, but also for initiating cooperation, stopping, stimulating, and modifying the child's activities.</t>
  </si>
  <si>
    <t>[Argus, Reili] Tallinna Ulikool, Humanitaarteaduste Inst, Narva Mnt 25, EE-10120 Tallinn, Estonia</t>
  </si>
  <si>
    <t>Argus, R (corresponding author), Tallinna Ulikool, Humanitaarteaduste Inst, Narva Mnt 25, EE-10120 Tallinn, Estonia.</t>
  </si>
  <si>
    <t>reili.argus@tlu.ee</t>
  </si>
  <si>
    <t>UNIV TARTU PRESS</t>
  </si>
  <si>
    <t>1 W STRUVE ST, TARTU, 50091, ESTONIA</t>
  </si>
  <si>
    <t>1736-8987</t>
  </si>
  <si>
    <t>2228-1339</t>
  </si>
  <si>
    <t>EESTI SOOME-UGRI KEE</t>
  </si>
  <si>
    <t>Eesti Soome</t>
  </si>
  <si>
    <t>10.12697/jeful.2019.10.2.01</t>
  </si>
  <si>
    <t>Language &amp; Linguistics</t>
  </si>
  <si>
    <t>KM0YR</t>
  </si>
  <si>
    <t>WOS:000513844300001</t>
  </si>
  <si>
    <t>Karpava, S; Ringblom, N; Zabrodskaja, A</t>
  </si>
  <si>
    <t>Karpava, Sviatlana; Ringblom, Natalia; Zabrodskaja, Anastassia</t>
  </si>
  <si>
    <t>Translanguaging in the Family Context: Evidence from Cyprus, Sweden and Estonia</t>
  </si>
  <si>
    <t>VESTNIK ROSSIISKOGO UNIVERSITETA DRUZHBY NARODOV-SERIYA LINGVISTIKA-RUSSIAN JOURNAL OF LINGUISTICS</t>
  </si>
  <si>
    <t>code-switching; bilingualism; multilingualism; minority language; Russian</t>
  </si>
  <si>
    <t>RUSSIAN LANGUAGE; IDENTITY CONSTRUCTION; LINGUISTIC LANDSCAPE</t>
  </si>
  <si>
    <t>The aim of this paper is to highlight translanguaging practices in the home among bilingual/multilingual Russian-speaking children and their parents in Cyprus, Sweden and Estonia. Multilingual families are the focus of our research: 50 in Cyprus, 20 in Estonia and 50 in Sweden. Using parental written questionnaires with the focus on general background, socio-economic status and language proficiency, as well as oral semi-structured interviews and ethnographic participant observation, our study attempts to describe how family language policy is managed through translanguaging and literacy activities in multilingual Russian-speaking families in three different cultural and linguistic environments. Our results show both differences and similarities among Russian-speakers in the three countries, not only in their family language practices, but also in their attitudes towards the fluidity of language, language repertoires, translanguaging and Russian-language literacy. Russian-speakers incorporate a wide range of language repertoires in their everyday lives. Sometimes, such language contacts generate power struggles and the language ideological dimension becomes a key terrain to explore how speakers feel about the need to effectively attain a degree of multilingualism. Multilingualism and the maintenance of the Russian language and culture are usually encouraged, and parents often choose the one-parent-one-language approach at home. However, not all families make conscious choices regarding specific language management and may have laissez-faire attitudes to the use of languages in the family. We show how family language use and child-directed translanguaging can support, expand and enhance dynamic bilingualism/multilingualism, and reinforce and integrate minority language in a wider context: societal and educational.</t>
  </si>
  <si>
    <t>[Karpava, Sviatlana] Univ Cyprus, 75 Kallipoleos,POB 20537, CY-1678 Nicosia, Cyprus; [Ringblom, Natalia] Stockholm Univ, Univ Vagen 10 E, S-10691 Stockholm, Sweden; [Ringblom, Natalia] Dalarna Univ, S-79188 Falun, Sweden; [Zabrodskaja, Anastassia] Tallinn Univ, Narva Mnt 25, EE-10120 Tallinn, Estonia; [Zabrodskaja, Anastassia] Univ Tartu, Jakobi 2-412, EE-51005 Tartu, Estonia</t>
  </si>
  <si>
    <t>University of Cyprus; Stockholm University; Dalarna University; Tallinn University; University of Tartu</t>
  </si>
  <si>
    <t>Karpava, S (corresponding author), Univ Cyprus, 75 Kallipoleos,POB 20537, CY-1678 Nicosia, Cyprus.</t>
  </si>
  <si>
    <t>karpava.sviatlana@ucy.ac.cy; nari@slav.su.se; anastassia.zabrodskaja@gmail.com</t>
  </si>
  <si>
    <t>Zabrodskaja, Anastassia/0000-0001-8082-3549; Karpava, Sviatlana/0000-0001-8416-1431</t>
  </si>
  <si>
    <t>project Sustainability of Estonian in the era of globalisation (EKKAM) [IUT20-3]</t>
  </si>
  <si>
    <t>project Sustainability of Estonian in the era of globalisation (EKKAM)</t>
  </si>
  <si>
    <t>The writing of this paper has benefited from ongoing discussions on the theme of translanguaging. The initial draft of this paper was presented as a part of the presentation at the conference Translanguaging in the Individual, at School and in Society, 11-12 April 2019, Linneuniversitetet, Vaxjo, Sweden. The theoretical results are relevant and will be further investigated in the project IUT20-3 Sustainability of Estonian in the era of globalisation (EKKAM).</t>
  </si>
  <si>
    <t>PEOPLES FRIENDSHIP UNIV RUSSIA</t>
  </si>
  <si>
    <t>UL MIKLUKHO-MAKLAYA, DOM 6, MOSCOW, 117198, RUSSIA</t>
  </si>
  <si>
    <t>2312-9182</t>
  </si>
  <si>
    <t>2312-9212</t>
  </si>
  <si>
    <t>VESTN ROSS UNIV DRUZ</t>
  </si>
  <si>
    <t>Vestn. Ross. Univ.</t>
  </si>
  <si>
    <t>10.22363/2312-9182-2019-23-3-619-641</t>
  </si>
  <si>
    <t>KF3CX</t>
  </si>
  <si>
    <t>Green Submitted, gold</t>
  </si>
  <si>
    <t>WOS:000509125800002</t>
  </si>
  <si>
    <t>Metsvahi, M</t>
  </si>
  <si>
    <t>Metsvahi, Merili</t>
  </si>
  <si>
    <t>Adam Peterson's Political Activity in Livland</t>
  </si>
  <si>
    <t>The aim of this article is to raise the person of Adam Peterson (1838-1918) to a merited place of honour. The importance of his activity in the history of the emergence of the Estonian nationality is underestimated in contemporary historical literature. The article introduces the career and activity of this man who did a great deal to foster the rise in self-awareness of Estonians. Adam Peterson was born as the sixth child in his family on Kipi Farm on the lands of Holstre Manor. His father was a farmer and a member of the United Brethren of the Moravian Church, and served as a churchwarden. Peterson studied at the Pirmastu village school, the Paistu parish school, the Viljandi district school (kreiskool) and the Parnu tertsia school, which he graduated from in 1857 with the rights of a graduate of an 8-grade kreiskool. After leaving school, Peterson worked as a manor administrator at the manor that his uncle Mart Strahlberg had rented in Parnu County until he had a falling out with his uncle. In the early 1860s, he established contact with Krisjanis Valdemars and other figures in the Latvian nationalist political movement. Through Valdemars he also became acquainted with Friedrich Dankmann, an Estonian from St. Petersburg. When he returned to his home neighbourhood in 1863, Peterson set about holding peasant meetings to encourage the local community to rent Holstre crown manor themselves collectively. Possibilities for improving the living conditions of the peasantry in more general terms also emerged as a topic of discussion at these meetings. As a very good orator, Peterson succeeded in convincing his audiences to go along with his ideas. Using a new approach to history, which he disseminated in his speeches and in songs distributed among the people in handbills, he succeeded in getting the peasantry to stand up for their rights more than they had in the past. Adam headed a 15-member delegation that travelled to St. Petersburg in the spring of 1864 to deliver a petition to the tsar at his palace in Tsarskoje Selo. The delegation did not succeed in meeting with the tsar in person. On 25 May, the delegation left the petition in the hands of aide-de-camp Count Keller. At a meeting held at the farm of Koler's father in Lubjasaare in August of 1864, Adam Peterson was assigned to draw up a petition consisting of the clauses that had been jointly adopted at the meeting, to gather the signatures of the representatives of as many communities as possible for the petition, and to assemble a delegation to travel again for an audience with Tsar Alexander II. Regardless of the fact that he was under police surveillance, Adam was up to the task he had undertaken. Overcoming all difficulties, he stepped forward before the tsar at Tsarskoje Selo on 9 November at the head of a delegation consisting of 17 Estonian farmers and handed he tsar salt and bread, the general petition, a summary of that petition, and 95 individual petitions. The Baltic German knighthoods paid him back painfully for his enterprising spirit and courageousness to meet and speak with the tsar in person and to make proposals to the central authorities demanding improvements in the living conditions of the peasantry. He was imprisoned repeatedly and held in jail in very poor conditions. He was released after his own protest declarations or those of his supporters were sent to the Senate. After numerous imprisonments, Adam Peterson fled to Russia in 1871, where he worked as a manor administrator. At the same time, he wrote articles for both Russian and Estonian journalistic press publications. He admittedly succeeded in publishing writings in the Estonian press only until he had a falling out with Carl Robert Jakobson in 1881. Jaan Tonisson wrote to Adam Peterson in Russia in 1899 and told him that only rumours were in circulation in Estonia concerning Peterson's activities. Tonisson urged Peterson to write down his recollections in detail of historical events that he had participated in. A considerable portion of Peterson's written biographical and historical records that are found in the Cultural History Archive are probably the result of Tonisson's request. Peterson returned to his Estonian homeland in 1900, where he lived in reclusion from political life, and died in 1918.</t>
  </si>
  <si>
    <t>[Metsvahi, Merili] Tartu Ulikooli, Eesti &amp; Vordleva, Ulikooli 16, EE-50090 Tartu, Estonia</t>
  </si>
  <si>
    <t>Metsvahi, M (corresponding author), Tartu Ulikooli, Eesti &amp; Vordleva, Ulikooli 16, EE-50090 Tartu, Estonia.</t>
  </si>
  <si>
    <t>merili.metsvahi@ut.ee</t>
  </si>
  <si>
    <t>KC7BV</t>
  </si>
  <si>
    <t>WOS:000507329500003</t>
  </si>
  <si>
    <t>Ratnik, M; Rüütel, E</t>
  </si>
  <si>
    <t>Ratnik, Marika; Ruutel, Eha</t>
  </si>
  <si>
    <t>THE FIELD OF WORK OF THE SCHOOL ART THERAPIST AND ITS UNIQUE POTENTIAL FOR THE SCHOOL'S SUPPORT TEAM</t>
  </si>
  <si>
    <t>PROBLEMS OF EDUCATION IN THE 21ST CENTURY</t>
  </si>
  <si>
    <t>school art therapy; artistic expression; art therapeutic relationship; content of school art therapy</t>
  </si>
  <si>
    <t>Qualitative research was carried out to examine the first experiences of the implementation of art therapy in Estonian schools. The aim was to ascertain the facets of the activities of the school art therapists and the potential of art therapy in the work of a school's support team. Within the framework of the research, art therapists and management staff from four general-education schools were interviewed. The work foci and specifics of the art therapist's work were described on this basis, and the potential of school art therapy in reaching educational goals was highlighted. The interviewees characterised the work of a school art therapist in terms of the artistic and creative nature of art therapy, the co-operation-based supportive therapeutic relationship; the variability of the forms of work; and the mitigating, relaxing, and school-adaptation-supporting effect of art therapy. Management staff indicated that the art therapist enriches the work of the school's support system, as creativity-based methods make the strengths and development potential of students more visible, it is possible to choose from among various specialists to help children, and art therapy can be applied as a primary preventive intervention.</t>
  </si>
  <si>
    <t>[Ratnik, Marika; Ruutel, Eha] Tallinn Univ, Sch Nat Sci &amp; Hlth, Narva Mnt 25, EE-10120 Tallinn, Estonia</t>
  </si>
  <si>
    <t>Ratnik, M (corresponding author), Tallinn Univ, Sch Nat Sci &amp; Hlth, Narva Mnt 25, EE-10120 Tallinn, Estonia.</t>
  </si>
  <si>
    <t>marika.ratnik@mail.ee; eha@tlu.ee</t>
  </si>
  <si>
    <t>Erasmus + KA203 Strategic Collaboration on Higher Education [TRU17124]</t>
  </si>
  <si>
    <t>Erasmus + KA203 Strategic Collaboration on Higher Education</t>
  </si>
  <si>
    <t>The research presented here is linked to Erasmus + KA203 Strategic Collaboration on Higher Education: TRU17124 'STALWARTS - Sustain Teachers and Learners with the Arts: Relational Health in European Schools'.</t>
  </si>
  <si>
    <t>SCIENTIA SOCIALIS</t>
  </si>
  <si>
    <t>SIAULIAI</t>
  </si>
  <si>
    <t>29 K DONELAICIO ST, SIAULIAI, 78115, LITHUANIA</t>
  </si>
  <si>
    <t>1822-7864</t>
  </si>
  <si>
    <t>2538-7111</t>
  </si>
  <si>
    <t>PROBL EDUC 21ST CENT</t>
  </si>
  <si>
    <t>Probl. Educ. 21st Cent.</t>
  </si>
  <si>
    <t>10.33225/pec/19.77.142</t>
  </si>
  <si>
    <t>HL6SU</t>
  </si>
  <si>
    <t>WOS:000458867000010</t>
  </si>
  <si>
    <t>Vallikivi, H</t>
  </si>
  <si>
    <t>Vallikivi, Hannes</t>
  </si>
  <si>
    <t>Civil Rights Chapter in Estonia's 1919 Preliminary Constitution</t>
  </si>
  <si>
    <t>AJALOOLINE AJAKIRI-THE ESTONIAN HISTORICAL JOURNAL</t>
  </si>
  <si>
    <t>Civil Rights; Constitution; Interwar Period; Legal history</t>
  </si>
  <si>
    <t>Many of the new states that emerged or reconstituted themselves after the First World War used declarations of independence or preliminary constitutions, or both, as organic law until the adoption of a permanent constitution. The majority of those documents did not address the civil and political rights of citizens (e.g. Germany, Ireland) or did so very briefly (e.g. Austria, Czechoslovakia, Georgia, Latvia). Estonia stood out by having a whole chapter dedicated to civil rights in its preliminary constitution. The Preliminary Constitution of Estonia (valitsemise ajutine kord) was adopted by the Constituent Assembly (Asutav Kogu) on 4 June 1919, only six weeks after the Assembly first convened on 23 April 1919. The Constituent Assembly was elected and worked on the Preliminary Constitution at the time of the War of Independence between Estonia and Soviet Russia. Strong left-wing sentiment in the country's society was reflected in the composition of the Assembly: social democrats held 41 seats, the Labour Party (tooerakond) held 30 seats, and Socialist-Revolutionaries (esseerid) held seven seats, together accounting for 65 per cent of the total 120 seats. The centrist People's Party (rahvaerakond) led by the journalist and renowned politician Jaan Tonisson had 25 seats, the centre-right Rural League (maaliit) led by another prominent politician and lawyer Konstantin Pats had only seven seats, the Christian People's Party had five seats, three seats belonged to representatives of the German minority, and one seat went to the Russian minority. Similar proportions were reflected in the 15-member Constitution Committee that was elected on 24 April 1919. The first draft of the Preliminary Constitution, and of the Civil Rights Chapter as part of it, was allegedly prepared by a young legal scholar named Juri Uluots. Uluots was a member of the Special Committee that was already convened by the Provisional Government in March of 1919 before the election of the Constituent Assembly. The Special Committee was composed of eight lawyers, each of whom was appointed by one of the major political parties. It was assigned the task to provide first drafts of the provisional and permanent constitutions. The Committee fulfilled only the first task. Due to disagreements in the Special Committee, the draft Preliminary Constitution was submitted to the Assembly without the Civil Rights Chapter. The Constituent Assembly processed the Preliminary Constitution Bill very quickly. The Assembly and its committees worked six days a week. It took about three weeks for the Constitution Committee to modify the Bill and submit it to the plenary session of the Assembly on 18 May 1919. The plenary session read the Bill three times and adopted it on 4 June 1919. The Preliminary Constitution entered into force on 9 July 1919 and was in force until 21 December 1920, when Estonia's first Constitution entered into full force. The Committee spent considerable time on discussing the Civil Rights Chapter. Although concerns were expressed that the Committee was losing time with such discussions and suggestions were made to develop the chapter later as part of the permanent Constitution, the majority of the Committee deemed it important to also address civil rights in the Bill. Uluots, who had been elected to the Assembly as a candidate of the Rural League and was also a member of the Committee, submitted his draft Civil Rights Chapter to the Committee. Four out of eight sections in the Uluots draft found their way into the Chapter. These included equality before the law, civil and political rights and freedoms, and extraordinary restrictions. Sections regarding the right to participate in politics and the duty to obey the law (including military duty and the duty to pay taxes) were rejected at the plenary session, and the section regarding the right to private property was already omitted by the Committee. Also, the Committee preferred the social security provision proposed by the leader of the Socialist-Revolutionary Party, the schoolmaster Hans Kruus, to the one included in the Uluots draft. The Committee added a new provision concerning education and rejected the right to choose occupations and engage in business proposed by a People's Party member, the military officer Karl Einbund, and a provision entitling citizens to bring criminal charges against corrupt officials proposed by the social democrat, lawyer and journalist Johan Jans. The first section of the Uluots draft declared all citizens equal before the law. Disputes arouse over the second sentence of the provision. Uluots had proposed that all property and other rights relating to social ranks (the privileges of the nobility) should be abolished. The social democrats ( Jans, the writer Karl Ast and others) demanded that privileges and titles should be abolished immediately. Their more moderate opponents (Uluots, Tonisson, Westholm and others) feared that this would create a legal vacuum in property, inheritance and matrimonial rights. The majority of the Assembly supported the more radical approach and declared that there are no privileges and titles relating to ranks in Estonia. The law implementing the abolition was adopted a year later, in June of 1920. The school headmaster Jakob Westholm, a member of the People's Party, and Villem Ernits, a social democrat, proposed that the Committee should include a provision concerning education. Their original proposal was scaled back by omitting the duration of mandatory elementary education and by deleting the right to free secondary and university education for talented students. The Preliminary Constitution eventually stipulated ( 5) that education is compulsory for school age children and is free in elementary schools, and that every citizen is entitled to education in his/her mother tongue. The Committee combined civil and political rights, which were originally in two separate provisions in the Uluots draft, into one section ( 6) stipulating that the inviolability of the person and home, secrecy of correspondence, freedom of conscience, religion, expression, language, press, assembly, association, and movement can only be restricted in accordance with the law. There were no disputes over the provision in the Committee or at the plenary session. The Committee preferred the proposal made by Kruus as the basis for further discussions on social security: Every citizen will be guaranteed a decent standard of living according to which every citizen will have the right to receive the goods and support necessary for the satisfaction of his/ her basic needs before less urgent needs of other citizens are satisfied. For that purpose, citizens must be guaranteed the obtaining of employment, the protection of motherhood and work safety, and necessary state support in the case of youth, old age, work disability and accidents. While the last part of Kruus' proposal was similar to Uluots' draft and the term decent standard of living resembled the German menschenwurdiges Dasein (later adopted in Article 151 of the Weimar Constitution), the origin of the middle part of the provision remains unclear. The social security provision was by far the most extensively debated provision of the Chapter. The main issue was the state's ability to fulfil its promises and whether social security should take the form of direct allowances or mandatory insurance. Views diverged even within the same parliamentary groups. The Committee replaced will be guaranteed with the less imperative must be guaranteed in accordance with the law. As a compromise, it deleted the middle part guaranteeing satisfaction of basic needs since it was deemed `too communist' for many members. The plenary session supported adding the right to acquire land for cultivation and dwelling in the second sentence of the provision ( 7) just before the adoption of the Bill. The last section in the Chapter ( 8) provided that extraordinary restrictions of the rights and freedoms of citizens and the imposition of burdens come into force in the event of the proclamation of a state of emergency on the basis and within the limits of the corresponding laws. In the course of the discussions led by the lawyer and member of the Labour Party, Lui Olesk, the Committee turned the original general limitations clause into an emergency powers clause resembling similar provisions in the Russian Constitution of 1906 (Article 83) and the Austrian Basic Law on the General Rights of Nationals of 1867 (Article 20). Uluots urged the Committee to include protection of private property in the Bill as a safeguard against tyranny. The provision caused long and heated debates on the limits to nationalisation of private property, especially the principle of fair compensation. The provision was rejected by the majority of both the Committee and the plenary session. In anticipation of land reform, the deputies did not want to narrow down legal options for the expropriation of large estates owned mostly by the German nobility. After their defeat on the protection of private property, the right-wing members wished to protect freedom to choose an occupation and engage in business, trade, industry and agriculture. The majority refused again, arguing that during the war, there had been too much profiteering, and speculators do not deserve protection, and also that the government should have free hands to regulate industry. Without any long deliberations, the Committee also rejected the proposal to allow citizens to sue civil servants in criminal courts. Jans defended his proposal by pointing out the high level of corruption among officials and the need to provide the people with a means for self-defence. His opponents argued that Estonia had already set up administrative courts in February of 1919, providing citizens with an avenue for challenging the corrupt practices of officials. Committee and Assembly members also discussed the legal nature of the fundamental rights and freedoms included in the Bill. Some social democrats deemed it important to craft the provisions as guarantees that citizens can enforce against the state (Jans), but the majority deemed the provisions as political guidance for the legislator. Supporters of the latter view were afraid that direct enforceability of the Civil Rights Chapter would saddle the government with an unsurmountable economic burden. The state's only directly binding obligation was probably the right to free elementary education.</t>
  </si>
  <si>
    <t>[Vallikivi, Hannes] Univ Tartu, Sch Law, Tartu, Estonia</t>
  </si>
  <si>
    <t>Vallikivi, H (corresponding author), Liivalaia 45, EE-10145 Tallinn, Estonia.</t>
  </si>
  <si>
    <t>hannes.vallikivi@gmail.com</t>
  </si>
  <si>
    <t>1406-3859</t>
  </si>
  <si>
    <t>2228-3897</t>
  </si>
  <si>
    <t>AJALOOLINE AJAK</t>
  </si>
  <si>
    <t>Ajalooline Ajak.</t>
  </si>
  <si>
    <t>MA6OZ</t>
  </si>
  <si>
    <t>WOS:000542032500001</t>
  </si>
  <si>
    <t>Raudsepp, L; Vink, K</t>
  </si>
  <si>
    <t>Raudsepp, Lennart; Vink, Kristi</t>
  </si>
  <si>
    <t>Complex Yearlong Associations Between Mental Toughness and Sport-Specific Practice Among Adolescent Estonian Volleyball Players</t>
  </si>
  <si>
    <t>PERCEPTUAL AND MOTOR SKILLS</t>
  </si>
  <si>
    <t>mental toughness; sport-specific practice; adolescents; volleyball</t>
  </si>
  <si>
    <t>DELIBERATE PRACTICE; MOTIVATIONAL ANTECEDENTS; SELF-DETERMINATION; PERFORMANCE; ENGAGEMENT; CHILDHOOD; LEVEL</t>
  </si>
  <si>
    <t>This study tested the reciprocal associations between mental toughness (MT) and sport-specific practice (SSP) among 163 adolescent Estonian volleyball players who completed self-reported measures of MT and SSP within a 2-year, three-wave longitudinal research design. Higher MT was associated with higher SSP hours at baseline, and changes in MT and SSP were also significantly interrelated across data from both males and females. These findings have implications for the importance of SSP to increase MT, though future research should replicate this study with other participant samples.</t>
  </si>
  <si>
    <t>[Raudsepp, Lennart; Vink, Kristi] Univ Tartu, Inst Sport Sci &amp; Physiotherapy, Fac Med, Tartu, Estonia</t>
  </si>
  <si>
    <t>Raudsepp, L (corresponding author), Univ Tartu, Inst Sport Sci &amp; Physiotherapy, Fac Med, Tartu, Estonia.</t>
  </si>
  <si>
    <t>lennart.raudsepp@ut.ee</t>
  </si>
  <si>
    <t>0031-5125</t>
  </si>
  <si>
    <t>1558-688X</t>
  </si>
  <si>
    <t>PERCEPT MOTOR SKILL</t>
  </si>
  <si>
    <t>Percept. Mot. Skills</t>
  </si>
  <si>
    <t>10.1177/0031512518788118</t>
  </si>
  <si>
    <t>Psychology, Experimental</t>
  </si>
  <si>
    <t>GS1SE</t>
  </si>
  <si>
    <t>WOS:000443311200007</t>
  </si>
  <si>
    <t>Alenius, P</t>
  </si>
  <si>
    <t>Alenius, Pauliina</t>
  </si>
  <si>
    <t>MIGRANTS' INFORMAL LEARNING AND EDUCATION IN TRANSNATIONAL FAMILY SPACE The Experiences of People Migrating between Estonia and Finland</t>
  </si>
  <si>
    <t>NORDIC JOURNAL OF MIGRATION RESEARCH</t>
  </si>
  <si>
    <t>Informal learning; Immigration; Transnational space; Informal education; Migrant families</t>
  </si>
  <si>
    <t>This study investigates informal learning processes and informal education in the transnational family space. Informal learning is examined through the theoretical lenses of situated learning that draws attention to how people learn through engaging regularly in shared, socially situated practices. The data consist of 98 interviews with people who have migrated from Estonia to Finland or who are transmigrating between these countries. While there is a large body of research on migrants' transnational activities in social, economic and political spheres, only a few studies have explored their border-crossing engagements from the learning perspective. The results show that families and kinship networks provide informal learning environments for mobile and non-mobile people. The key social learning processes in the transnational family space include constructing ethno-national identities through shared social practices, adopting sociocultural traditions and transnational brokering of conceptions and practices. Informal education is connected to passing cultural traditions and stimulating language learning of children.</t>
  </si>
  <si>
    <t>[Alenius, Pauliina] Univ Tampere, Fac Educ, Tampere, Finland</t>
  </si>
  <si>
    <t>Tampere University</t>
  </si>
  <si>
    <t>Alenius, P (corresponding author), Univ Tampere, Fac Educ, Tampere, Finland.</t>
  </si>
  <si>
    <t>Pauliina.Alenius@staff.uta.fi</t>
  </si>
  <si>
    <t>Alenius, Pauliina/0000-0003-4209-0510</t>
  </si>
  <si>
    <t>European Commission, 7th Framework Programme for Research - Socio-Economic Sciences and Humanities</t>
  </si>
  <si>
    <t>The project was funded by the European Commission, 7th Framework Programme for Research - Socio-Economic Sciences and Humanities (see http://www.uta.fi/projects/transnet/).</t>
  </si>
  <si>
    <t>DE GRUYTER POLAND SP ZOO</t>
  </si>
  <si>
    <t>WARSAW</t>
  </si>
  <si>
    <t>BOGUMILA ZUGA 32A STR., 01-811 WARSAW, POLAND</t>
  </si>
  <si>
    <t>1799-649X</t>
  </si>
  <si>
    <t>NORD J MIGR RES</t>
  </si>
  <si>
    <t>Nord. J. Migr. Res.</t>
  </si>
  <si>
    <t>MAR</t>
  </si>
  <si>
    <t>10.1515/njmr-2018-0007</t>
  </si>
  <si>
    <t>FZ9RY</t>
  </si>
  <si>
    <t>gold, Green Published</t>
  </si>
  <si>
    <t>WOS:000427950500006</t>
  </si>
  <si>
    <t>Jürgenson, A</t>
  </si>
  <si>
    <t>Jurgenson, Aivar</t>
  </si>
  <si>
    <t>The Evacuation of Estonians from Abkhazia in 1992: was it Returning Home or Resettling Abroad?</t>
  </si>
  <si>
    <t>As is usual in the case of armed conflicts, the war that broke out between Georgia and Abkhazia in the autumn of 1992 also raised the theme of refugees. The Republic of Estonia decided to evacuate Estonians from Abkhazia, whose ancestors had emigrated there in the 1880s and established the villages of Estonia, Lower and Upper Linda, Salme and Sulev. The evacuation that Estonia carried out in the autumn of 1992 was the first humanitarian mission of the once again independent (1991) Republic of Estonia. It was motivated by an essentialist discourse of relations between homeland and diaspora: the metropolis forms a common ethnic space with the diaspora and compatriots going from abroad to the motherland are persons who are returning home. The young Estonian state, where nationalist sentiments carried great weight, wished to help its compatriots to return home. The rescue operation attracted a great deal of attention in Estonia's media. It provided subject matter for discussion on the theme of what the relationship of the motherland to communities living in diaspora is and should be like. Or as was written in the press a few years later, the once again independent Republic of Estonia had the opportunity during this conflict to show for the first time that the  nation state is capable of helping people closely connected to it. Thus the need unexpectedly arose to quickly work out a repatriation policy. Repatriation makes it necessary to establish acclimatisation conditions for the evacuated persons, and requires the existence of an integration policy - the events of that time provided material for discussion from this aspect as well. The events of that time are reconstructed in this article on the basis of the recollections of different participants, both evacuators and evacuees. The reasons for the evacuation, and at whose initiative the evacuation of Estonians from Abkhazia took place back then, are considered, along with what the motives for action were of the different sides. The acclimatisation processes of the evacuees in Estonia are also analysed. One hundred seventy Estonians and members of their families were brought from Abkhazia to Estonia using three airplanes (on 23-24 October, 29-31 October and 21-23 November) in the course of the evacuation operation. The overall coordination of the rescue operation was delegated to the Estonian Migration Board, while at the same time the Rescue Board team did much of the actual work. Both of these agencies had just been established and tried to prove themselves in the best possible light in the course of the operation. Both were sufficiently ambitious to lead the substantive coordination of the operation, which caused mutual tensions. Similarly, the professional background of the employees ofthe two different agencies inhibited mutual understanding: the visions of the Migration Board's people with civilian backgrounds and of the Rescue Board's people with military backgrounds regarding the operation's tactics differed considerably based on the recollections of participants. Differences of opinion nevertheless did not directly inhibit the success of the operation since the aim was unambiguously comprehensible. Forty-two of the 170 evacuees that arrived in Estonia were children and 20 were of retirement age, the remainder were of working age. Why did primarily younger people capable of working leave, while older people mostly stayed at home? To the extent that there is no reason to believe that elderly people would suffer less in wars than younger people, such statistics bear witness to selective factors. For instance, there were also people among the evacuees who by evacuating carried through with their longtime wish to leave Abkhazia. Alongside actual fear of war, which certainly cannot be underestimated, socio-economic calculations also played a role. What followed the rescue operation, including the acclimatisation of the evacuees in Estonia, is considered in Estonian public opinion mainly on the basis of the back to one's roots discourse, so to speak: Estonians whose forefathers left Estonia more than a hundred years ago are now returning home. Interviews conducted a few years later with Estonians who relocated from Abkhazia to Estonia bear witness to the fact that for them, the concept of home is associated more with their home village in Abkhazia. This also induced the circumstance that many of them experienced difficulties in acclimatisation and integration in Estonia. It emerges from this that the essential homeland discourse that ties the motherland and the diaspora together into a unified cultural-territorial body based on nationality, and views the movement of members of the diaspora to the motherland as returning home, so to speak, certainly does not apply in every individual case. Nor is it capable of explaining why people who have returned home feel uncomfortable at home, are in some cases altogether motivated to reformulate their hitherto existing identity, and in many cases yearn to return abroad. Returning to one's roots does not necessarily always mean arriving home.</t>
  </si>
  <si>
    <t>[Jurgenson, Aivar] Tallinna Ulikooli, Humanitaarteaduste Inst, Narva Mnt 25, EE-10120 Tallinn, Estonia</t>
  </si>
  <si>
    <t>Jürgenson, A (corresponding author), Tallinna Ulikooli, Humanitaarteaduste Inst, Narva Mnt 25, EE-10120 Tallinn, Estonia.</t>
  </si>
  <si>
    <t>aivar.jurgenson@tlu.ee</t>
  </si>
  <si>
    <t>HH7YF</t>
  </si>
  <si>
    <t>WOS:000455946800005</t>
  </si>
  <si>
    <t>Karjahärm, T</t>
  </si>
  <si>
    <t>Karjaharm, Toomas</t>
  </si>
  <si>
    <t>Three Anniversaries in 1987-1988. Historiographical Notes and Recollections III</t>
  </si>
  <si>
    <t>The glasnost announced by Mikhail Gorbachev made it possible to revise the official version of history that had hitherto prevailed, to reassess the interpretation of the past, and to dispose of Soviet lies. In the first instance, this affected the Stalinist terror and mass repressions in the Soviet Union as a whole as well as in the occupied Baltic States. People started talking openly about these more in 1987-1988 in Estonia. The first mass deportation took place in June of 1941, when the socially dangerous element, consisting of the political, military and economic elite numbering over 10,000 people (arrested and deported), was forcibly resettled in cattle cars from Estonia to Russia. Together with Lithuania and Latvia, over 40,000 people were deported at that time, mostly women, children and the elderly. Most of the arrested heads of families died in the GULAG. This article discusses in greater detail the research that has been conducted in Estonia of the mass deportation that was carried out in March of 1949. This research gathered steam in 1988. The Soviet regime had concealed and justified the extent and nature of this crime against humanity for decades. The number of deportees had admittedly already been disclosed earlier in some academic manuscripts and publications, but the broader readership did not have access to such studies. Enemies of the people, illegals, kulaks, nationalists and bandits, and their helpers, all of them together with their families, were subject to deportation in 1949. USSR Council of Ministers directives set the overall numbers of deportees. The Ministry of Internal Affairs, the Ministry of State Security and the military carried out the operation under the overall direction of the Communist Party. The plan was to deport 22,500 people (7,500 families) from Estonia, but the authorities did not succeed in rounding up that many people. More detailed research, which was facilitated by the granting of access to hitherto classified Communist Party archival documents, determined that over 20,000 people (2% of the population), the youngest of which is known to have been a 3-day-old girl and the oldest of which was a 95-year-old woman, were deported on 25-29 March in 19 echelons (about 1,000 cattle cars) from the Estonian SSR to Siberia. About 90,000 people in total were deported during those days from their homes in all of the former Baltic States together to Siberia. Some historians who investigated these repressions believed that the state security organs had deliberately reduced the official numbers and that Soviet statistics could not be trusted. About 35,000 (Prof. Herbert Ligi), 40,000-60,000 (Prof. Rein Taagepera), and even more have been estimated as the number of deportees from Estonia in March of 1949. After Stalin's death in 1953, the surviving arrested persons and those who had been banished into exile started returning to Estonia. The largest waves of persons released from the GULAG and from exile began in 1956 and continued in the 1960s. The occupying Soviet regime had many reasons for mass repressions. One reason was the building of socialism, or sovietisation, in the Baltic countries, which stipulated the collectivisation of agriculture according to the model of the older Soviet republics. Farmers were opposed to such forcible collectivisation since it meant the destruction of farm households and the expropriation of the property of farmers without any compensation. By the outset of 1949, only 5.8% of farms had joined collective farms in Estonia. The Soviet regime had to use more resolute means of coercion and direct violence in order to establish the collective farm system. On 17 January 1949, First Secretary of the Estonian Communist (Bolshevist) Party Nikolai Karotamm wrote to Moscow that the liquidation of the kulaks as a class was necessary in order to implement collectivisation. This liquidation was to be carried out by the expulsion of the kulaks from the borders of the Estonian SSR. Another reason that comes into consideration is that the re-occupation of Estonia by the Red Army in the autumn of 1944 resulted in the emergence of an armed resistance movement (forest brothers) against the Soviet regime. It is not known how many active fighters there were in the woods. The motives of the people who hid in the woods differed and their number also varied. Researchers have estimated widely varying numbers ranging from 10,000 (Herbert Ligi) to 30,000 (Evald Laasi, Mart Laar). Deportations directly affected a very large quantity of families of victims. For this reason, the number of articles, and radio and television broadcasts on this topic was very large. The Estonian Telegraph Agency's official material entitled Klassivoitlus Eestis 1940-1950-ndail aastail [Class Struggle in Estonia in the 1940s and 1950s] that appeared in newspapers on 20 March 1988 seemed to mock the victims. It justified the deportations as having been necessary due to the acute class struggle that had developed in Estonian villages, the actions of counterrevolutionary forces, banditry, and the terror inflicted by kulaks (more prosperous farmers), all of which hindered the collectivisation of agriculture and the liquidation of kulaks as a class. This article that used Stalinist phraseology to express the position of the Estonian Communist Party Central Committee unleashed a widespread wave of protests. The reaction of intellectuals from the University of Tartu was especially acute. The editorial offices of newspapers received many letters from angry citizens. Articles appeared as a backlash in which the repressions carried out by the Soviet regime were termed crimes against humanity that have no justification. The unconditional nullification of the convictions of all victims was demanded, along with compensation of damages caused to them. The idea emerged at that time to compile the White Book of the losses of the Estonian people through the occupations of the country by the Soviets and Nazi Germany. The volumes of this book on these two occupations were published in 1991 and 2005. The Estonian Group for the Public Disclosure of the Molotov-Ribbentrop Pact organised a demonstration in Estonia in Tallinn's city centre on 25 March 1988 to commemorate the day of remembrance for the victims of the deportation of March, 1949. The ruling Communist Party was sharply criticised at a meeting in question and answer format held by the ruling authorities at the Communist Party Political Education Building, which was attended by a large number of people. The participants demanded that the local leaders Karl Vaino and Bruno Saul be removed from their positions and that they be brought before the people and prosecuted. Compensation of damages inflicted on repressed persons was also demanded, and the question was raised of Estonia seceding from the Soviet Union. The 39th anniversary of the March deportation in 1988 was the last attempt by the conservative leaders of the ESSR to obstruct the reassessment of history in Estonia using various means, including the arrest of dissidents. The end of 1988 was altogether different from its beginning. The organ of the occupying regime, the ESSR Supreme Soviet, declared extrajudicial mass repressions crimes against humanity in December of 1988. That same Supreme Soviet had adopted the unprecedented declaration of the sovereignty of the Estonian SSR on 16 November of that same year. It passed a language act at the start of the following year that established Estonian as the country's official language. The anniversaries of Independence Day of the Republic of Estonia on 24 February 1988 and 1989 differed like night and day when viewed from the official vantage point of the authorities. It was difficult to imagine one year earlier that the 71st anniversary of Estonia's independence would be legalised and commemorated at the republic-wide Communist Party level with a festive assembly and the hoisting of the blue, black and white national flag at the top of Pikk Hermann Tower in Toompea, the seat of power in the republic. The situation had changed so much in the course of only one year. The freedom movement known as the Singing Revolution had brought tangible results. Estonia proceeded on course to restore the national independence that was lost in 1940, which came to fruition on 20 August 1991.</t>
  </si>
  <si>
    <t>[Karjaharm, Toomas] Tallinna Ulikool, Humanitaarteaduste Inst, Ajaloo Arheol &amp; Kunstiajaloo Keskus, Narva Mnt 29, EE-10120 Tallinn, Estonia</t>
  </si>
  <si>
    <t>Karjahärm, T (corresponding author), Tallinna Ulikool, Humanitaarteaduste Inst, Ajaloo Arheol &amp; Kunstiajaloo Keskus, Narva Mnt 29, EE-10120 Tallinn, Estonia.</t>
  </si>
  <si>
    <t>toomas.karjaharm@tlu.ee</t>
  </si>
  <si>
    <t>HH7YC</t>
  </si>
  <si>
    <t>WOS:000455946500008</t>
  </si>
  <si>
    <t>Keevallik, L</t>
  </si>
  <si>
    <t>Keevallik, Leelo</t>
  </si>
  <si>
    <t>Sequence Initiation or Self-Talk? Commenting on the Surroundings While Mucking out a Sheep Stable</t>
  </si>
  <si>
    <t>RESEARCH ON LANGUAGE AND SOCIAL INTERACTION</t>
  </si>
  <si>
    <t>MOBILIZING RESPONSE; TURN-TAKING; CONVERSATION; CHILDREN</t>
  </si>
  <si>
    <t>This study investigates comments on the physical surroundings while a group of people are shoveling dung in a sheep stable. In this setting, where the auditory space is mostly open for talk, some comments launch a conversational sequence, while others are treated as self-talk. The article discusses how the speaker's body posture, speech volume, and gaze, as well as the nature of the referent, contribute to attracting a response. Comments treated as self-talk are typically uttered with low volume, while the speaker is bending forwards with his or her gaze toward the ground. Comments that launch a sequence and achieve a focused interaction are instead spoken out loud, with the speaker's body oriented toward the other participants, and deploy the recipients' current attention focus. Furthermore, the timing of the comment just before an upcoming activity junction from shoveling to a brief rest increases the chances of a conversational sequence being developed. The data are in Estonian with an English translation.</t>
  </si>
  <si>
    <t>[Keevallik, Leelo] Linkoping Univ, Dept Culture &amp; Commun, S-58183 Linkoping, Sweden</t>
  </si>
  <si>
    <t>Linkoping University</t>
  </si>
  <si>
    <t>Keevallik, L (corresponding author), Linkoping Univ, Dept Culture &amp; Commun, S-58183 Linkoping, Sweden.</t>
  </si>
  <si>
    <t>leelo.keevallik@liu.se</t>
  </si>
  <si>
    <t>Vetenskapsradet [2016-00827]; Swedish Research Council [2016-00827] Funding Source: Swedish Research Council</t>
  </si>
  <si>
    <t>Vetenskapsradet(Swedish Research Council); Swedish Research Council(Swedish Research Council)</t>
  </si>
  <si>
    <t>This work was supported by the Vetenskapsradet [2016-00827].</t>
  </si>
  <si>
    <t>0835-1813</t>
  </si>
  <si>
    <t>1532-7973</t>
  </si>
  <si>
    <t>RES LANG SOC INTERAC</t>
  </si>
  <si>
    <t>Res. Lang. Soc. Interact.</t>
  </si>
  <si>
    <t>10.1080/08351813.2018.1485233</t>
  </si>
  <si>
    <t>Communication; Linguistics; Psychology, Social</t>
  </si>
  <si>
    <t>Communication; Linguistics; Psychology</t>
  </si>
  <si>
    <t>GT0BH</t>
  </si>
  <si>
    <t>WOS:000444092100006</t>
  </si>
  <si>
    <t>Oun, T; Tuul, M; Tera, S; Sagen, K; Mägi, H</t>
  </si>
  <si>
    <t>Oun, Tiia; Tuul, Maire; Tera, Signe; Sagen, Kelli; Maegi, Helena</t>
  </si>
  <si>
    <t>The relationship between quality of pre-school child care institutions and teachers' teaching approach</t>
  </si>
  <si>
    <t>Pre-school quality; teaching approach; ECCOM scale</t>
  </si>
  <si>
    <t>CLASSROOM OBSERVATION MEASURE; SCHOOL; ASSOCIATIONS; ACHIEVEMENT; PREDICTORS; 1ST-GRADE; EDUCATION; FAMILIES; PROGRAMS; OUTCOMES</t>
  </si>
  <si>
    <t>Various factors of the quality of preschool child care institutions influence the development of children and their future success in school. The activities of preschool child care institutions in Estonia are based on the national curriculum. Several indicators of structural quality have been determined on the national level. The aim of the current study is to find out how the indicators of process quality were expressed in teachers' activities and what kind of differences occur in teachers' pedagogical practice depending on the indicators of structural quality. Teachers' pedagogical practice is studied with the help of a scale- the Early Childhood Classroom Observation Measure. The results of the study revealed that there were statistically significant differences in teachers' pedagogical activities in relation to the number of children in the class, the work experience of teachers and the work organization the personnel in the class. There did not appear statistically significant differences in relation to the educational level of teachers.</t>
  </si>
  <si>
    <t>[Oun, Tiia] Tallinn Univ, Sch Educ Sci, Early Childhood Educ, Tallinn, Estonia; [Tuul, Maire; Tera, Signe; Sagen, Kelli; Maegi, Helena] Tallinn Univ, Sch Educ Sci, Narva St 25, EE-10120 Tallinn, Estonia</t>
  </si>
  <si>
    <t>Oun, T (corresponding author), Tallinn Univ, Sch Educ Sci, Narva St 25, EE-10120 Tallinn, Estonia.</t>
  </si>
  <si>
    <t>tiia.oun@tlu.ee</t>
  </si>
  <si>
    <t>Tuul, Maire/HTN-5264-2023; Tuul, Maire/AAG-7148-2021</t>
  </si>
  <si>
    <t>Tuul, Maire/0000-0002-0650-0802; Tuul, Maire/0000-0002-0650-0802; Oun, Tiia/0000-0002-3899-5600</t>
  </si>
  <si>
    <t>Tallinn University School of Educational Sciences; Tallinn University</t>
  </si>
  <si>
    <t>This paper was supported by Tallinn University School of Educational Sciences Research Fund. This researche fund is supported by Tallinn University.</t>
  </si>
  <si>
    <t>10.1080/03004430.2018.1445729</t>
  </si>
  <si>
    <t>FZ9OG</t>
  </si>
  <si>
    <t>WOS:000427940700005</t>
  </si>
  <si>
    <t>Sindi, I; Strömpl, J; Toros, K</t>
  </si>
  <si>
    <t>Sindi, Ingrid; Strompl, Judit; Toros, Karmen</t>
  </si>
  <si>
    <t>The Estonian way of deinstitutionalisation. Experiences from an ethnogaphic research in SOS Children's Village</t>
  </si>
  <si>
    <t>CHILD &amp; YOUTH SERVICES</t>
  </si>
  <si>
    <t>child residential care; deinstitutionalisation; quality care; community; SOS Childress Village</t>
  </si>
  <si>
    <t>This study provides insight into change processes of child residential care as depicted by ethnographic research on Estonian SOS Children's Villages (SOS CV). Through the analysis of daily life in substitute homes, this study aimed to gain an in-depth and contextualised understanding of this deinstitutionalisation process. The changing approach of SOS CVs from institutional village-life-based to community-based approaches where non-biological children are raised is discussed. The interpretation of said changes as deinstitutionalisation and their complicated nature is outlined. The latter is attributed to the divergent effects of activities. The findings ultimately lead to the conclusion that such change processes result in both challenges and difficulties to the Estonian substitute care system.</t>
  </si>
  <si>
    <t>[Sindi, Ingrid] Tallinn Univ, Sch Law Governance &amp; Soc, Narva Mnt 25, EE-10120 Tallinn, Estonia; [Strompl, Judit] Univ Tartu, Social Work Res, Inst Social Studies, Tartu, Estonia; [Toros, Karmen] Tallinn Univ, Sch Governance Law &amp; Soc, Tallinn, Estonia</t>
  </si>
  <si>
    <t>Tallinn University; University of Tartu; Tallinn University</t>
  </si>
  <si>
    <t>Sindi, I (corresponding author), Tallinn Univ, Sch Law Governance &amp; Soc, Narva Mnt 25, EE-10120 Tallinn, Estonia.</t>
  </si>
  <si>
    <t>ingridsi@tlu.ee</t>
  </si>
  <si>
    <t>Toros, Karmen/0000-0002-1968-5818; Strompl, Judit/0000-0002-3049-1491</t>
  </si>
  <si>
    <t>0145-935X</t>
  </si>
  <si>
    <t>1545-2298</t>
  </si>
  <si>
    <t>CHILD YOUTH SERV</t>
  </si>
  <si>
    <t>Child Youth Serv.</t>
  </si>
  <si>
    <t>10.1080/0145935X.2018.1511975</t>
  </si>
  <si>
    <t>HL5OM</t>
  </si>
  <si>
    <t>WOS:000458777200006</t>
  </si>
  <si>
    <t>Estonian child protection workers' assessment perspectives: The need for competence and confidence</t>
  </si>
  <si>
    <t>INTERNATIONAL SOCIAL WORK</t>
  </si>
  <si>
    <t>Assessment; children in need; child protection; strengths perspective; well-being</t>
  </si>
  <si>
    <t>RISK-ASSESSMENT; PARENTAL ENGAGEMENT; CENTERED APPROACH; WELFARE SERVICES; DECISION-MAKING; SOCIAL-WORK; SELF; REFLECTIONS; CONTEXT; CARE</t>
  </si>
  <si>
    <t>After years of Soviet occupation, the country of Estonia is in transition, as are their newly developed child protection services. This quantitative study examines Estonian child protection workers' perspectives about child welfare work and assessment in the context of children in need. These findings indicate that workers seem to overly rely on a deficit-based, as opposed to a strengths-based approach and lack skills for understanding their role, conducting assessments and engaging in trusting relationships with children and families. These findings suggest a possible holdover from Soviet philosophies, but definitely indicate the need for further training.</t>
  </si>
  <si>
    <t>[Toros, Karmen] Tallinn Univ, Inst Social Work, Narva Mnt 25, EE-10120 Tallinn, Estonia; [LaSala, Michael C.] Rutgers State Univ, New Brunswick, NJ USA</t>
  </si>
  <si>
    <t>Toros, K (corresponding author), Tallinn Univ, Inst Social Work, Narva Mnt 25, EE-10120 Tallinn, Estonia.</t>
  </si>
  <si>
    <t>0020-8728</t>
  </si>
  <si>
    <t>1461-7234</t>
  </si>
  <si>
    <t>INT SOC WORK</t>
  </si>
  <si>
    <t>Int. Soc. Work</t>
  </si>
  <si>
    <t>JAN</t>
  </si>
  <si>
    <t>10.1177/0020872815603788</t>
  </si>
  <si>
    <t>FR1VU</t>
  </si>
  <si>
    <t>Bronze</t>
  </si>
  <si>
    <t>WOS:000418856600008</t>
  </si>
  <si>
    <t>Ülavere, P; Veisson, M</t>
  </si>
  <si>
    <t>Ulavere, Parje; Veisson, Marika</t>
  </si>
  <si>
    <t>Assessments by principals, teachers, and parents on values education in Estonian kindergartens</t>
  </si>
  <si>
    <t>EARLY YEARS</t>
  </si>
  <si>
    <t>Values; values education; kindergarten</t>
  </si>
  <si>
    <t>The objective of this study was to analyse assessments made by principals, teachers and parents regarding the performance of values education in Estonian kindergartens. Six fields of activity were investigated: formulating and explaining values, promoting values, having a systematic approach towards values education, kindergarten culture, collaboration, and development activities related to values education. The authors also sought to identify the main values in preschool childcare institutions/kindergartens. Altogether, 978 respondents across Estonia returned the questionnaire. Principals, teachers and parents consider values education in kindergartens to be very important. Parent assessments of childcare institution activities related to values education are mostly lower than those given by teachers and principals, while parents assess collaboration with kindergartens at a higher level and emphasise their own part in the values education of a childcare institution. Discussions with teachers and parents play a significant role in kindergartens. It was mostly collaboration that was named as the core value for a kindergarten, followed by safety, caring, openness, child-orientation, health, trust, friendliness, traditions, professionalism, honesty and tolerance.</t>
  </si>
  <si>
    <t>[Ulavere, Parje; Veisson, Marika] Tallinn Univ, Sch Educ Sci, Tallinn, Estonia</t>
  </si>
  <si>
    <t>Ülavere, P (corresponding author), Tallinn Univ, Sch Educ Sci, Tallinn, Estonia.</t>
  </si>
  <si>
    <t>parjeulavere@gmail.com</t>
  </si>
  <si>
    <t>Tallinn University School of Educational Sciences; Estonian Doctoral School of Educational Sciences [1.2.0401.09-0070]</t>
  </si>
  <si>
    <t>Tallinn University School of Educational Sciences; Estonian Doctoral School of Educational Sciences</t>
  </si>
  <si>
    <t>This work was supported by the Tallinn University School of Educational Sciences; and Estonian Doctoral School of Educational Sciences [grant number No. 1.2.0401.09-0070].</t>
  </si>
  <si>
    <t>0957-5146</t>
  </si>
  <si>
    <t>1472-4421</t>
  </si>
  <si>
    <t>EARLY YEARS-ABINGDON</t>
  </si>
  <si>
    <t>Early Years</t>
  </si>
  <si>
    <t>10.1080/09575146.2017.1283296</t>
  </si>
  <si>
    <t>HF3SR</t>
  </si>
  <si>
    <t>WOS:000454155300009</t>
  </si>
  <si>
    <t>Arbeiter, E; Toros, K</t>
  </si>
  <si>
    <t>Arbeiter, Ere; Toros, Karmen</t>
  </si>
  <si>
    <t>Parental engagement in child protection assessment: A qualitative analysis of worker and parent perspectives</t>
  </si>
  <si>
    <t>Assessment; child protection; Estonia; parental engagement; qualitative study</t>
  </si>
  <si>
    <t>DIFFERENTIAL RESPONSE; FAMILY ASSESSMENTS; WELFARE SERVICES; ENGAGING PARENTS; SOCIAL-WORK; EXPERIENCES; NEED; CARE; PARTICIPATION; REFLECTIONS</t>
  </si>
  <si>
    <t>Drawing on in-depth, semi-structured interviews with a sample of 11 child protection workers and 11 parents in southern Estonia, this article reports the findings of participants' experiences of and perspectives on parental engagement in the context of child protection assessment. The four themes that emerge from the content analysis suggest that participants' perspectives differ in understanding and experiencing the engagement. Workers perceive the engagement more in terms of doing for' the client, while parents consider it doing together with' the worker. Furthermore, workers' approaches are excessively related to the deficit-based approach.</t>
  </si>
  <si>
    <t>[Toros, Karmen] Tallinn Univ, Sch Governance Law &amp; Soc, Social Work, Tallinn, Estonia</t>
  </si>
  <si>
    <t>10.1177/0020872817706409</t>
  </si>
  <si>
    <t>FL3TY</t>
  </si>
  <si>
    <t>WOS:000414148400012</t>
  </si>
  <si>
    <t>Välba, E; Toros, K; Tiko, A</t>
  </si>
  <si>
    <t>Vaelba, Egle; Toros, Karmen; Tiko, Anne</t>
  </si>
  <si>
    <t>Family engagement within the context of assessment in child protection practice: The case of Estonia</t>
  </si>
  <si>
    <t>CHILD &amp; FAMILY SOCIAL WORK</t>
  </si>
  <si>
    <t>assessment; case vignette; child protection worker; Estonia; family engagement</t>
  </si>
  <si>
    <t>SOCIAL-WORK; DIFFERENTIAL RESPONSE; WELFARE SERVICES; DECISION-MAKING; PARTICIPATION; REFLECTIONS; INVOLVEMENT; RETHINKING; PRINCIPLES; NEED</t>
  </si>
  <si>
    <t>Engagement in the context of child protection is of significant international interest, as the participation of family is a central notion in child and family social work. Drawing on in-depth, semistructured interviews with a sample of 26 child protection workers in 1 region in Estonia, this article reports the findings of the participants' perspectives on family engagement in the context of child protection assessment. Child protection workers perceive the engagement related to 3 aspects: first, it is associated to the acts of the worker; second, it is associated to parental part of actionsdepending on parents themselves; and third, engagement was seen as doing together with the family, referring to partnership. The aim of the engagement was mainly considered in the terms of empowermentempowering family to cope on their own and to take charge of their lives. The negative image of child protection was recognised as one of the main barriers to the family engagement. Understanding the family and their situation was seen as the basis for a trusting relationship, being the most crucial factor to promoting family engagement.</t>
  </si>
  <si>
    <t>[Vaelba, Egle] Kiili Vallavalitsus, Kiili Municipal, Nabala Tee 2, EE-75401 Kiili Parish, Estonia; [Toros, Karmen; Tiko, Anne] Tallinn Univ, Narva Mnt 25, EE-10120 Tallinn, Estonia</t>
  </si>
  <si>
    <t>National Council (Hasartmangumaksu Noukogu)</t>
  </si>
  <si>
    <t>1356-7500</t>
  </si>
  <si>
    <t>1365-2206</t>
  </si>
  <si>
    <t>CHILD FAM SOC WORK</t>
  </si>
  <si>
    <t>Child Fam. Soc. Work</t>
  </si>
  <si>
    <t>10.1111/cfs.12373</t>
  </si>
  <si>
    <t>FJ4UV</t>
  </si>
  <si>
    <t>WOS:000412739100020</t>
  </si>
  <si>
    <t>Child protective workers' reflections on principles underpinning the assessment of children in need: The case of Estonia</t>
  </si>
  <si>
    <t>Assessment; child protective worker; children in need; Estonia; principles; reflection</t>
  </si>
  <si>
    <t>SOCIAL-WORK; DECISION-MAKING; RISK-ASSESSMENT; FAMILIES; FRAMEWORK; INTERVENTIONS; ENGAGEMENT; SYSTEMS; CARE</t>
  </si>
  <si>
    <t>This article presents the findings of a small-scale, qualitative study that included 20 child protective workers from different regions in Estonia. The research question guiding this study was as follows: What principles underpin child protective workers' assessment activities in cases with child protection concerns? The respondents provided examples of assessment principles through in-depth semi-structured interviews. The results indicate that workers' assessments are adopted from a deficit view rather than from the needs and possibilities. The majority of the participants underscored the importance of child involvement and partnership in the decision-making process; nevertheless, their case reflections showed that only five of them included the child in the assessment.</t>
  </si>
  <si>
    <t>[Toros, Karmen] Tallinn Univ, Inst Social Work, Narva Mnt 25, EE-10120 Tallinn, Estonia</t>
  </si>
  <si>
    <t>10.1177/0020872815620261</t>
  </si>
  <si>
    <t>FF4BF</t>
  </si>
  <si>
    <t>WOS:000408871000015</t>
  </si>
  <si>
    <t>Participatory discourse: Engagement in the context of child protection assessment practices from the perspectives of child protection workers, parents and childre1</t>
  </si>
  <si>
    <t>Engagement; Assessment; Child protection worker; Parent; Child; Estonia</t>
  </si>
  <si>
    <t>DIFFERENTIAL RESPONSE; WELFARE SERVICES; USER PARTICIPATION; YOUNG PEOPLES; REFLECTIONS; FAMILIES; EMPOWERMENT; PERCEPTIONS; INVOLVEMENT; EXPERIENCES</t>
  </si>
  <si>
    <t>Objective: This article describes empirical results of the views of child protection workers, parents and children along different dimensions including interpretation of engagement, approaches with families in the engagement process, collaboration and relationship, barriers and factors promoting engagement. Method: A qualitative study was undertaken of a sample of eleven child protection workers, eleven parents and eleven children in one county in South-Estonia. The study explored the participants' experiences and perspectives of the engagement, within the context of assessment in child protection practice, through in-depth semi structured interviews. Results: Results indicate that child protection workers demonstrate an over-reliance on expert- and deficit-based approaches, indicating a requirement for a focus on traditional social work assessment, concentrating on problems, and more investigative, coercive, and judgement-focused approaches. Both workers and parents valued the quality of relationships, emphasising trust, dialogue and support as important elements of engagement. According to children, they were not always considered as a subject in the assessment process, including their needs as the primary focus; children expressed the wish to be more heard and understood, with their opinions being taken into account. Conclusions: Findings propose that child protection workers are 'stuck in the past', in traditional deficit-based discourse, however families prefer 'modern', strengths -based perspectives. (C) 2017 Elsevier Ltd. All rights reserved.</t>
  </si>
  <si>
    <t>[Arbeiter, Ere] Valga Linnavalitsus, Valga Municipal, Puiestee 8, EE-68203 Valga, Estonia; [Toros, Karmen] Tallinn Univ, Narva Mnt 25, EE-10120 Tallinn, Estonia</t>
  </si>
  <si>
    <t>ere.arbeiter@valgalv.ee; karmen.lai@tlu.ee</t>
  </si>
  <si>
    <t>10.1016/j.childyouth.2017.01.020</t>
  </si>
  <si>
    <t>EP4UG</t>
  </si>
  <si>
    <t>WOS:000397374800003</t>
  </si>
  <si>
    <t>Sandberg, A; Broström, S; Johansson, I; Frokjær, T; Kieferle, C; Seifert, A; Roth, A; Tuul, M; Ugaste, A; Laan, M</t>
  </si>
  <si>
    <t>Sandberg, Anette; Brostrom, Stig; Johansson, Inge; Frokjaer, Thorleif; Kieferle, Christa; Seifert, Anja; Roth, Angela; Tuul, Maire; Ugaste, Aino; Laan, Meeli</t>
  </si>
  <si>
    <t>Children's Perspective on Learning: An International Study in Denmark, Estonia, Germany and Sweden</t>
  </si>
  <si>
    <t>EARLY CHILDHOOD EDUCATION JOURNAL</t>
  </si>
  <si>
    <t>Children's perspective; Learning; Children's knowledge; Focus group interviews with children</t>
  </si>
  <si>
    <t>PRESCHOOL</t>
  </si>
  <si>
    <t>This article explores how some children in Denmark, Estonia, Germany and Sweden describe their perspective on learning. The aim of the international study is to gain knowledge of how preschool children in Sweden, Denmark, Estonia and Germany reflect and perceive their learning in preschool and other surrounding social contexts. The results are based on 51 focus group interviews from 181 children. The results indicate that, in general, children from all four countries seem to be aware of their own learning. One can conclude that encouraging children to think about what they are doing and why they are doing it makes the activities more goal-oriented from the children's perspective and thus more conscious. Children are able to describe their own perspectives on learning.</t>
  </si>
  <si>
    <t>[Sandberg, Anette] Malardalen Univ, Sch Educ Culture &amp; Commun, Box 833, S-72123 Vasteras, Sweden; [Brostrom, Stig] Aarhus Univ, Dept Educ, Aarhus, Denmark; [Johansson, Inge] Stockholm Univ, Sect Early Childhood Educ, Dept Child &amp; Youth Studies, Stockholm, Sweden; [Frokjaer, Thorleif] Univ Coll UCC, Copenhagen, Denmark; [Kieferle, Christa; Roth, Angela] State Inst Early Childhood Educ &amp; Res IFP, Munich, Germany; [Seifert, Anja] Univ Educ Ludwigsburg, Dept Pedag &amp; Didact Elementary &amp; Primary Level, Ludwigsburg, Germany; [Tuul, Maire; Ugaste, Aino; Laan, Meeli] Tallinn Univ, Inst Sci Educ, Tallinn, Estonia</t>
  </si>
  <si>
    <t>Malardalen University; Aarhus University; Stockholm University; Tallinn University</t>
  </si>
  <si>
    <t>Sandberg, A (corresponding author), Malardalen Univ, Sch Educ Culture &amp; Commun, Box 833, S-72123 Vasteras, Sweden.</t>
  </si>
  <si>
    <t>anette.sandberg@mdh.se</t>
  </si>
  <si>
    <t>Tuul, Maire/0000-0002-0650-0802; Tuul, Maire/0000-0002-0650-0802; Ugaste, Aino/0000-0003-4235-7270</t>
  </si>
  <si>
    <t>1082-3301</t>
  </si>
  <si>
    <t>1573-1707</t>
  </si>
  <si>
    <t>EARLY CHILD EDUC J</t>
  </si>
  <si>
    <t>Early Child. Educ. J.</t>
  </si>
  <si>
    <t>10.1007/s10643-015-0759-5</t>
  </si>
  <si>
    <t>EO0WN</t>
  </si>
  <si>
    <t>WOS:000396419400008</t>
  </si>
  <si>
    <t>Schulze, JL</t>
  </si>
  <si>
    <t>Schulze, Jennie L.</t>
  </si>
  <si>
    <t>Does Russia Matter? European Institutions, Strategic Framing, and the Case of Stateless Children in Estonia and Latvia</t>
  </si>
  <si>
    <t>PROBLEMS OF POST-COMMUNISM</t>
  </si>
  <si>
    <t>INTEGRATION; ETHNICITY; IDENTITY; POLITICS</t>
  </si>
  <si>
    <t>Through an analysis of parliamentary debates concerning naturalization procedures for stateless children in Estonia and Latvia from independence through 2015, this article explores how Russia has influenced policymaking toward Russian-speakers. By shifting the focus from policy outcomes to the policymaking process, operationalizing policymakers as their own field of contestation within the quadratic nexus framework, and treating external pressures as strategic opportunities for domestic policymakers, I find that Russia has been utilized as both a motor and a brake on reform in these cases. Nationalizers in both states have used Russia's activism to discredit European recommendations and to deflect responsibility for Russian-speakers, explaining the delays, controversies and suboptimal outcomes surrounding the passage of simplified procedures in 1998, despite the use of EU conditionality. While Russia's kin-state activism has been used primarily to justify exclusionary preferences in post-accession Latvia, it has been harnessed as a motor for reform in Estonia, contributing to the passage of an amendment granting citizenship to stateless children at birth in 2015.</t>
  </si>
  <si>
    <t>[Schulze, Jennie L.] Duquesne Univ, Dept Polit Sci, Coll Hall 507, Pittsburgh, PA 15282 USA</t>
  </si>
  <si>
    <t>Duquesne University</t>
  </si>
  <si>
    <t>Schulze, JL (corresponding author), Duquesne Univ, Dept Polit Sci, Coll Hall 507, Pittsburgh, PA 15282 USA.</t>
  </si>
  <si>
    <t>schulzej@duq.edu</t>
  </si>
  <si>
    <t>Association for the Advancement of Baltic Studies Emerging Scholars Grant; Severino A. Russo Endowed Faculty Development Award, Duquesne University</t>
  </si>
  <si>
    <t>Research for this article was made possible by generous support provided by an Association for the Advancement of Baltic Studies Emerging Scholars Grant and the Severino A. Russo Endowed Faculty Development Award, Duquesne University.</t>
  </si>
  <si>
    <t>1075-8216</t>
  </si>
  <si>
    <t>1557-783X</t>
  </si>
  <si>
    <t>PROBL POST-COMMUNISM</t>
  </si>
  <si>
    <t>Probl. Post-Communism</t>
  </si>
  <si>
    <t>10.1080/10758216.2016.1239541</t>
  </si>
  <si>
    <t>Political Science</t>
  </si>
  <si>
    <t>Government &amp; Law</t>
  </si>
  <si>
    <t>FN0OA</t>
  </si>
  <si>
    <t>WOS:000415676500005</t>
  </si>
  <si>
    <t>Lätt, E; Mäestu, J; Rääsk, T; Jürimäe, T; Jürimäe, J</t>
  </si>
  <si>
    <t>Latt, Evelin; Maestu, Jarek; Raask, Triin; Jurimae, Toivo; Jurimae, Jaak</t>
  </si>
  <si>
    <t>Cardiovascular Fitness, Physical Activity, and Metabolic Syndrome Risk Factors Among Adolescent Estonian Boys: A Longitudinal Study</t>
  </si>
  <si>
    <t>AMERICAN JOURNAL OF HUMAN BIOLOGY</t>
  </si>
  <si>
    <t>LOW-CARDIORESPIRATORY FITNESS; HEART-STUDY EYHS; INSULIN-RESISTANCE; CARDIOMETABOLIC RISK; EUROPEAN CHILDREN; DANISH CHILDREN; FASTING INSULIN; BODY-FAT; YOUTH; FATNESS</t>
  </si>
  <si>
    <t>Objectives: The aim was to examine the changes in metabolic syndrome risk factors over a 2-year period, and to investigate the independent influence of baseline physical activity (PA) and cardiovascular fitness (CVF) on these changes. Methods: 120 Estonian boys (age at baseline 11.9 +/- 0.1 years) were grouped according to baseline PA or CVF/kg (VO2max/kg) and CVF/(LBM) (VO2max/LBM). PA was assessed by 7-day accelerometry. Total cholesterol (TC), high-density lipoprotein (HDL), triglycerides (TRG), insulin and glucose were measured and assessment for insulin resistance (HOMA-IR) and TC/HDL ratio were calculated. Results: In both CVF/(kg) and CVF/(LBM), the low CVF groups had significantly higher values of HOMA-IR (P &lt; 0.009) over time. In TRG and TC/HDL ratio values the only significant difference over time emerged between CVF/(kg) groups (P &lt; 0.001). Participants in high metabolic risk CVF/(kg) group were 5.9 times more likely to have high HOMA-IR values, 2.9 times more likely to have high triglyceride values, and 3.5 times more likely to have high TC/HDL ratio values (P &lt;= 0.045) in the second year follow-up compared to those who were in the low metabolic risk CVF/(kg) group. In moderate-to-vigorous PA groups there were no significant differences between HOMA-IR, TRG, and TC/HDL ratio values over time. Conclusions: The results of the study indicate that CVF has a stronger longitudinal prediction value compared to moderate to vigorous physical activity in terms of metabolic risk factors in adolescent boys. Fitness remained a significant predictor if the influence of body fatness was removed from the analysis. (C) 2016 Wiley Periodicals, Inc.</t>
  </si>
  <si>
    <t>[Latt, Evelin; Maestu, Jarek; Raask, Triin; Jurimae, Toivo; Jurimae, Jaak] Univ Tartu, Inst Sport Sci &amp; Physiotherapy, Fac Med, Jakobi 5, EE-51014 Tartu, Estonia</t>
  </si>
  <si>
    <t>Lätt, E (corresponding author), Univ Tartu, Inst Sport Sci &amp; Physiotherapy, Fac Med, Jakobi 5, EE-51014 Tartu, Estonia.</t>
  </si>
  <si>
    <t>evelin.latt@ut.ee</t>
  </si>
  <si>
    <t>Jürimäe, Jaak/G-9692-2016; Mäestu, Evelin/B-7826-2019; , jarek/AAG-5620-2021</t>
  </si>
  <si>
    <t>Mäestu, Evelin/0000-0002-2939-9890; Jurimae, Jaak/0000-0003-4819-5241</t>
  </si>
  <si>
    <t>Estonian Ministry of Education and Science [IUT 20-58]</t>
  </si>
  <si>
    <t>Estonian Ministry of Education and Science(Ministry of Education and Research, Estonia)</t>
  </si>
  <si>
    <t>The study was supported by Institutional Grant IUT 20-58 from the Estonian Ministry of Education and Science.</t>
  </si>
  <si>
    <t>WILEY-BLACKWELL</t>
  </si>
  <si>
    <t>1042-0533</t>
  </si>
  <si>
    <t>1520-6300</t>
  </si>
  <si>
    <t>AM J HUM BIOL</t>
  </si>
  <si>
    <t>Am. J. Hum. Biol.</t>
  </si>
  <si>
    <t>NOV-DEC</t>
  </si>
  <si>
    <t>10.1002/ajhb.22866</t>
  </si>
  <si>
    <t>Anthropology; Biology</t>
  </si>
  <si>
    <t>Anthropology; Life Sciences &amp; Biomedicine - Other Topics</t>
  </si>
  <si>
    <t>EI2CR</t>
  </si>
  <si>
    <t>WOS:000392294700004</t>
  </si>
  <si>
    <t>Bolin, G</t>
  </si>
  <si>
    <t>Bolin, Goran</t>
  </si>
  <si>
    <t>Passion and nostalgia in generational media experiences</t>
  </si>
  <si>
    <t>EUROPEAN JOURNAL OF CULTURAL STUDIES</t>
  </si>
  <si>
    <t>Age; generation; life course; media landscapes; media use; nostalgia; passion</t>
  </si>
  <si>
    <t>One component in the generational experience strongly related to media is the intimate and often passionate relation that is developed towards media technologies and content from one's formative youth period: musical genres and stars, as well as reproduction technologies such as the vinyl record, music cassette tapes, comics and other now dead media forms. Passion, however, is a dialectic concept that not only refers to the joyful desire and intense emotional engagement of cherished objects but also includes its dialectic opposite in the form of pain and suffering. This passion, it is argued in the article, is activated by the nostalgic relationships to past media experiences, the bittersweet remembrances of media habits connected to earlier life phases of one's own. Taking its point of departure in generational theory of Mannheim and others, this article analyses a series of focus group interviews with Swedish and Estonian media users tentatively belonging to four different generations. Based on the analysis of these interviews, it is suggested that passion and nostalgia are produced, first, in relation to old technologies, second, in relation to childhood memories and, third, at the limits of shared intergenerational experience, that is, at the moment when one realises that one's own experiences of past media forms cannot be shared by younger generations, and especially one's own children.</t>
  </si>
  <si>
    <t>[Bolin, Goran] Sodertorn Univ, Media &amp; Commun Studies, Stockholm, Sweden</t>
  </si>
  <si>
    <t>Sodertorn University</t>
  </si>
  <si>
    <t>Bolin, G (corresponding author), Sodertorn Univ, Alfred Nobels Alle 7, S-14189 Huddinge, Sweden.</t>
  </si>
  <si>
    <t>goran.bolin@sh.se</t>
  </si>
  <si>
    <t>1367-5494</t>
  </si>
  <si>
    <t>1460-3551</t>
  </si>
  <si>
    <t>EUR J CULT STUD</t>
  </si>
  <si>
    <t>Eur. J. Cult. Stud.</t>
  </si>
  <si>
    <t>10.1177/1367549415609327</t>
  </si>
  <si>
    <t>Cultural Studies</t>
  </si>
  <si>
    <t>DN9ZY</t>
  </si>
  <si>
    <t>WOS:000377440400005</t>
  </si>
  <si>
    <t>Kikas, E; Lerkkanen, MK; Pakarinen, E; Poikonen, PL</t>
  </si>
  <si>
    <t>Kikas, Eve; Lerkkanen, Marja-Kristiina; Pakarinen, Eija; Poikonen, Pirjo-Liisa</t>
  </si>
  <si>
    <t>Family- and classroom-related factors and mother-kindergarten teacher trust in Estonia and Finland</t>
  </si>
  <si>
    <t>EDUCATIONAL PSYCHOLOGY</t>
  </si>
  <si>
    <t>teaching practices; mother; cross-cultural; kindergarten</t>
  </si>
  <si>
    <t>CHILD-REARING VALUES; INTEGRATIVE MODEL; ACHIEVEMENT; EDUCATION; PERCEPTIONS; INVOLVEMENT; EXPERIENCES; ELEMENTARY; COMPETENCE; ENGAGEMENT</t>
  </si>
  <si>
    <t>This study examined the role of family-related (mother's education, depressive symptoms and child's gender) and kindergarten-related (teacher's experience, teaching practices and class size) factors in mothers' and teachers' mutual trust in Estonia and Finland. Six hundred eighteen (206 Estonian and 412 Finnish) mothers of kindergarten children and their teachers (26 Estonian, 49 Finnish) were participated in the study. Both mothers and teachers filled in the questionnaire on trust; teachers' teaching practices were observed with early childhood classroom observation measure. The results of multilevel modelling showed that mothers in both countries trusted more in teachers who used child-centred rather than teacher-directed practices. Teachers indicated higher trust in highly educated mothers and mothers of girls. Estonian teachers with longer work experience trusted more in mothers than less experienced teachers, and Finnish teachers trusted less in mothers reporting more depressive symptoms. The results emphasise the importance of both family-related and kindergarten-related factors in the enhancement of mutual trust.</t>
  </si>
  <si>
    <t>[Kikas, Eve] Tallinn Univ, Inst Psychol, EE-10120 Tallinn, Estonia; [Lerkkanen, Marja-Kristiina; Pakarinen, Eija] Univ Jyvaskyla, Dept Teacher Educ, Jyvaskyla, Finland; [Poikonen, Pirjo-Liisa] Univ Jyvaskyla, Dept Educ, Jyvaskyla, Finland</t>
  </si>
  <si>
    <t>Tallinn University; University of Jyvaskyla; University of Jyvaskyla</t>
  </si>
  <si>
    <t>Kikas, E (corresponding author), Tallinn Univ, Inst Psychol, EE-10120 Tallinn, Estonia.</t>
  </si>
  <si>
    <t>eve.kikas@ut.ee</t>
  </si>
  <si>
    <t>Kikas, Eve/I-1867-2018</t>
  </si>
  <si>
    <t>Kikas, Eve/0000-0003-2337-8930; Lerkkanen, Marja-Kristiina/0000-0002-5709-5800; Pakarinen, Eija/0000-0001-7190-6705</t>
  </si>
  <si>
    <t>Estonian Research Council [IUT03-03]; Academy of Finland [268586]; Academy of Finland (AKA) [268586] Funding Source: Academy of Finland (AKA)</t>
  </si>
  <si>
    <t>Estonian Research Council(Estonian Research Council); Academy of Finland(Research Council of Finland); Academy of Finland (AKA)(Research Council of Finland)</t>
  </si>
  <si>
    <t>The Estonian contribution to the research was supported by the grant from the Estonian Research Council (No. IUT03-03). The Finnish study was supported by the Academy of Finland (No. 268586).</t>
  </si>
  <si>
    <t>0144-3410</t>
  </si>
  <si>
    <t>1469-5820</t>
  </si>
  <si>
    <t>EDUC PSYCHOL-UK</t>
  </si>
  <si>
    <t>Educ. Psychol.</t>
  </si>
  <si>
    <t>10.1080/01443410.2014.895298</t>
  </si>
  <si>
    <t>CY9MH</t>
  </si>
  <si>
    <t>WOS:000366730500003</t>
  </si>
  <si>
    <t>Peterson, T; Veisson, M; Hujala, E; Härkönen, U; Sandberg, A; Johansson, I; Bakosi, EK</t>
  </si>
  <si>
    <t>Peterson, Tiina; Veisson, Marika; Hujala, Eeva; Harkonen, Ulla; Sandberg, Anette; Johansson, Inge; Bakosi, Eva Kovacsne</t>
  </si>
  <si>
    <t>Professionalism of preschool teachers in Estonia, Finland, Sweden and Hungary</t>
  </si>
  <si>
    <t>EUROPEAN EARLY CHILDHOOD EDUCATION RESEARCH JOURNAL</t>
  </si>
  <si>
    <t>preschool teachers; professionalism; preschool principals</t>
  </si>
  <si>
    <t>PARTICIPATION; QUALITY; FINNISH</t>
  </si>
  <si>
    <t>The current study investigated the ratings of Estonian, Finnish, Swedish and Hungarian preschool teachers and principals regarding the professionalism of preschool teachers within a cross-cultural context. According to reports commissioned by the European Commission and OECD, the professionalism of preschool teachers is a key factor in ensuring the quality of early childhood education. The study is based on the contextual approach in the bio-ecological theory and critical ecology theory of early childhood professionalism. The research question was: what are ratings of principals and teachers regarding the professionalism of preschool teachers in interaction and family involvement, the planning of education and the evaluation of children's development, using teaching strategies and support for professional development, creating a growth environment and the development of values. Structured questionnaires were conducted, the sample consisted of teachers and principals in Estonian (174/118), Finnish (82/84), Swedish (117/96) and Hungarian (111/99) preschools. In the comparison of the results from the four countries, there were similarities between the views of Finnish and Swedish teachers and principals and between Estonian and Hungarian teachers and principals. Differences between the countries were significant and depended on the context of the individual countries. Highest mean ratings were given by Estonian and Hungarian principals and Estonian teachers to creating growth environment. Development of values was evaluated highest by Finnish principals and teachers. Swedish teachers evaluated teaching strategies highly. The statements that got the lowest evaluation rate by all interest groups were family involvement and professional development.</t>
  </si>
  <si>
    <t>[Peterson, Tiina; Veisson, Marika] Tallinn Univ, Sch Educ Sci, EE-10120 Tallinn, Estonia; [Hujala, Eeva] Univ Tampere, Early Childhood Educ, Sch Educ, FIN-33101 Tampere, Finland; [Harkonen, Ulla] Univ Eastern Finland, Sch Appl Educ Sci &amp; Teacher Educ, Savonlinna, Finland; [Sandberg, Anette] Univ Malardalen Sweden, Sch Educ Culture &amp; Commun, Vasteras, Sweden; [Johansson, Inge] Univ Stockholm, Dept Child &amp; Youth Studies, Stockholm, Sweden; [Bakosi, Eva Kovacsne] Univ Debrecen, Sch Human Sci, Debrecen, Hungary</t>
  </si>
  <si>
    <t>Tallinn University; Tampere University; University of Eastern Finland; Stockholm University; University of Debrecen</t>
  </si>
  <si>
    <t>Peterson, T (corresponding author), Tallinn Univ, Sch Educ Sci, EE-10120 Tallinn, Estonia.</t>
  </si>
  <si>
    <t>tiina.peterson@hm.ee</t>
  </si>
  <si>
    <t>EDUKO Development Programme for Education Sciences and Teacher Training project 'Supporting the professionalism of preschool teachers' [30.2-10.2/120]; Institute of Educational Sciences of Tallinn University [1.2.0401.09-0070]; research fund of the School of Doctoral Studies of Tallinn University; European Social Fund's Doctoral Studies and Internationalisation Programme DoRa; [IUT18-2]</t>
  </si>
  <si>
    <t>EDUKO Development Programme for Education Sciences and Teacher Training project 'Supporting the professionalism of preschool teachers'; Institute of Educational Sciences of Tallinn University; research fund of the School of Doctoral Studies of Tallinn University; European Social Fund's Doctoral Studies and Internationalisation Programme DoRa;</t>
  </si>
  <si>
    <t>The current study was financed by project number 30.2-10.2/120 of the EDUKO Development Programme for Education Sciences and Teacher Training project 'Supporting the professionalism of preschool teachers', by project number 1.2.0401.09-0070 of the Institute of Educational Sciences of Tallinn University, by the research fund of the School of Doctoral Studies of Tallinn University and by the grant Teachers' professionality and professionalism in changing context (IUT18-2) and supported by European Social Fund's Doctoral Studies and Internationalisation Programme DoRa, which is carried out by Foundation Archimedes.</t>
  </si>
  <si>
    <t>1350-293X</t>
  </si>
  <si>
    <t>1752-1807</t>
  </si>
  <si>
    <t>EUR EARLY CHILD EDUC</t>
  </si>
  <si>
    <t>Eur. Early Child. Educ. Res. J.</t>
  </si>
  <si>
    <t>10.1080/1350293X.2015.1120529</t>
  </si>
  <si>
    <t>DK4PW</t>
  </si>
  <si>
    <t>WOS:000374901800011</t>
  </si>
  <si>
    <t>Pihlamäzgi, M</t>
  </si>
  <si>
    <t>Pihlamazgi, Maie</t>
  </si>
  <si>
    <t>INTERNATIONAL MARITIME LABOUR STANDARDS AND THEIR RATIFICATION BY ESTONIA IN 1920-1940</t>
  </si>
  <si>
    <t>ACTA HISTORICA TALLINNENSIA</t>
  </si>
  <si>
    <t>This article examines how Estonia as a member of the International Labour Organization (ILO) fulfilled its international obligation to ratify the ILO maritime labour conventions and guarantee adequate working conditions and social protection against unemployment, work injury and illness for Estonian seafarers between the two world wars. In the first years of Estonia's independence the maritime labour relations were virtually unregulated if we do not take into account a number of provisions of the obsolete tsarist Commercial Code inherited by Estonia. The ILO maritime standards adopted by the international labour conferences affected not only the improvement of Estonian seamen's working conditions, but also gave an impetus to the development of maritime law in Estonia. Since 1921, when Estonia became a member of the International Labour Organization, the representatives of the Estonian government, employers and workers took part in the ILO annual conferences in Geneva. There they met delegates from other member states, exchanged information and opinions, discussed and debated on various policies and got fresh ideas for the development of labour relations in the maritime industry. The attitude of Estonia with regard to International Labour Standards was positive. In the 1920s Estonia adopted nine of the ten International Maritime Conventions fixing the minimum age for the admission of children to employment at sea, establishing employment agencies for seamen, requirements for seafarers' employment contracts, compulsory medical examination of young seafarers etc. Harmonization of the Estonian seamen's working conditions with the other seafaring nations was very important due to the increasing globalization of shipping. By filling in questionnaires of the International Labour Office on issues of the planned labour standards the member states, including Estonia, contributed to the promotion of the international labour standards. On the other hand, the ratification of international labour standards and implementation of their provisions helped to increase the influence of the ILO. In the 1930s Estonia ratified only one of the seven ILO maritime labour standards negotiated and adopted in the conferences of the ILO. It was the convention on competency requirements for ship management, which was very important to ensure safety of navigation. However, Estonia did not ratify the standards guaranteeing for seafarers the protection in case of sickness, work injury, paid holiday and 8-hour working day. The most important reason for that was the Great Depression of the 1930s. In the post-crisis years not only Estonia but also other countries were not eager to take new obligations. Because of the lack of the new investments, the Estonian ship owners resisted the ratification of new maritime labour standards because the government put all the costs connected with the implementation of standards on their shoulders. However, besides the economic burden the selective ratification of standards was also due to the strong socio-economic influence of employers in Estonia. Between the two world wars the Estonian Parliament ratified 10 of the 17 ILO maritime labour conventions, slightly over half of the conventions. However, the effect of the ILO standards cannot be seen only in the number of ratified conventions. Even though Estonia did not ratify all the conventions, the Estonian seafarers benefitted from the ILO international labour standards because a considerable number of the requirements were included into national legal acts. It was also important that the conventions were discussed and openly disputed, which allowed policy-makers to evaluate the expectations of the interested parties.</t>
  </si>
  <si>
    <t>[Pihlamazgi, Maie] Tallinna Ulikooli, Ajaloo Arheolo &amp; Kunstiajaloo Keskus, Uus Sadama 5a, EE-10151 Tallinn, Estonia</t>
  </si>
  <si>
    <t>Pihlamäzgi, M (corresponding author), Tallinna Ulikooli, Ajaloo Arheolo &amp; Kunstiajaloo Keskus, Uus Sadama 5a, EE-10151 Tallinn, Estonia.</t>
  </si>
  <si>
    <t>maie.pihlamagi@tlu.ee</t>
  </si>
  <si>
    <t>ESTONIAN ACADEMY PUBLISHERS</t>
  </si>
  <si>
    <t>1406-2925</t>
  </si>
  <si>
    <t>1736-7476</t>
  </si>
  <si>
    <t>ACTA HIST TALLINENSI</t>
  </si>
  <si>
    <t>Acta Hist. Tallinensia</t>
  </si>
  <si>
    <t>10.3176/hist.2016.1.04</t>
  </si>
  <si>
    <t>EE8VI</t>
  </si>
  <si>
    <t>Green Submitted</t>
  </si>
  <si>
    <t>WOS:000389904100004</t>
  </si>
  <si>
    <t>Sool, V</t>
  </si>
  <si>
    <t>Sool, Vilma</t>
  </si>
  <si>
    <t>Poska the Statesman, Lawyer by Occupation</t>
  </si>
  <si>
    <t>In 2002, Eesti Entsuklopeediakirjastus (Estonian Encyclopaedia Publishing House) published Tiit Kandler's collected work entitled Sajandi sada Eesti suurkuju (A Hundred Estonian Luminaries of the Century). One of the great figures named there is Jaan Poska (1866-1920), the 150th anniversary of whose birth was commemorated by way of several events in January of this year. He earned this recognition as a statesman, who after serving as a member of the city council of Reval (Tallinn), the capital city of the Russian Empire's Province of Estonia, and later as its mayor, became a minister of the newly established Republic of Estonia and headed the delegation that concluded the Peace Treaty of Tartu between the Republic of Estonia and Soviet Russia on 2 February 1920. Jaan Poska drew a politician's salary from 1913 until his death. He did his professional work for at least 23 years. Jaan Poska was a lawyer who graduated from the University of Tartu Faculty of Law in 1890. The objective and also the value of this article is to supplement the history of law in Estonia by working through the advocate's files of the lawyer Jaan Poska and to add to his biography as a man who is primarily known as a statesman. Examples of court cases provide a cross-section of everyday life at that time in Estonia, which is interesting reading for everyone who is fascinated by history. I also wish to show that this field of Poskas's activity has not been thoroughly studied to this point, and to appeal to other historians to examine advocate's and court files. Let it be said that the lawyer's occupation was popular in the Poska family. Jaan Poska's three children were lawyers, as were his brother, the children of his brothers and his later descendents right through to the present day. Jaan Poska was the first Estonian lawyer in Tallinn. He was a respected authority in legal circles in tsarist Russia (including in the Court of Appeal in St. Petersburg). Officials also asked him for advice and he did not have to present sources in order to be believed. Poska's strength was his familiarity with local conditions, which compared to younger lawyers and lawyers from the Russian provinces meant legal interpretations in terms of the Baltic region prior to legal reform. People who were close to Poska have said in their memoirs that as a lawyer, he liked to work on minor cases because major cases often dragged on and did not provide enough income. The research of Poska's advocate's files clearly brings this out. Most of the court cases extending to nearly one thousand archival records are smaller scale disputes between two private individuals or where one of the parties is a private individual, for which reason the relative proportion of his civil law court cases is clearly noteworthy while there is only a minimal number of criminal law court cases. Poska was considered one of the most authoritative experts on Baltic private law. Jaan Poska's archive is one of the few surviving personal archives. Konstantin Pats, who earned his living as a legal assistant under Poska and later became the first President of the Republic of Estonia, put the archive in order. Since Jaan Poska and his wife died during the first years of the Republic of Estonia, his documents were given to the archive, for which reason they were not destroyed during the era of Communist rule. This article highlights only a few of the court cases that Jaan Poska worked on. Poska was an example of multiculturalism and the mastery of languages, representing different ethnic groups in court - a cross-section of the society of that time in the Province of Estonia. The subject matter of Poska and his colleagues and contemporaries is thankworthy research material. In fact, it is a debt of honour to Estonian history. The fact that 2016 marks the passing of 150 years since the birth of Jaan Poska makes this subject even more topical. This anniversary takes its place alongside the 100th anniversary of the birth of the Republic of Estonia and the 100th anniversary of the Peace Treaty of Tartu signed by Poska which will follow in the coming years.</t>
  </si>
  <si>
    <t>[Sool, Vilma] Tallinna Ulikool, Uus Sadama 5, EE-10120 Tallinn, Estonia</t>
  </si>
  <si>
    <t>Sool, V (corresponding author), Tallinna Ulikool, Uus Sadama 5, EE-10120 Tallinn, Estonia.</t>
  </si>
  <si>
    <t>Vilma.Sool@tlu.ee</t>
  </si>
  <si>
    <t>EE8VX</t>
  </si>
  <si>
    <t>WOS:000389905900008</t>
  </si>
  <si>
    <t>Tulviste, T; Tougu, P; Keller, H; Schröder, L; De Geer, B</t>
  </si>
  <si>
    <t>Tulviste, Tiia; Tougu, Pirko; Keller, Heidi; Schroeder, Lisa; De Geer, Boel</t>
  </si>
  <si>
    <t>Children's and Mothers' Contribution to Joint Reminiscing in Different Sociocultural Contexts: Who Speaks and What is Said</t>
  </si>
  <si>
    <t>INFANT AND CHILD DEVELOPMENT</t>
  </si>
  <si>
    <t>mother-child reminiscing; personal narratives; children's contribution; cultural variations; cultural models of self; preschooler</t>
  </si>
  <si>
    <t>AUTOBIOGRAPHICAL MEMORY; EUROPEAN-AMERICAN; CULTURAL-CONTEXT; AUTONOMY SUPPORT; SELF-DESCRIPTION; CHINESE; CONVERSATIONS; STYLE; REPRESENTATIONS; COLLECTIVISM</t>
  </si>
  <si>
    <t>The study compares mothers' conversation with their 4-year-old children about two past events in two autonomy-oriented (35 German and 42 Swedish families), one relatedness-oriented (22 Cameroonian Nso families) and one autonomy-relatedness oriented (38 Estonian families) contexts. German mothers were rather similar to Swedish mothers in talking a lot, providing a lot of information and engaging children into conversation, but they differed from Swedish mothers by talking more about social content. Swedish children were more independent conversational partners to their mothers than other children, including German children. Estonian mothers' contribution to conversation was similar to Cameroonian Nso mothers, except that they asked a lot of open-ended questions to engage children in conversations. Estonian children did not differ from Swedish and German children in their contribution to conversations. Compared to Swedish mothers, past event talk of Estonian mothers was characterized by a bigger proportion of talk devoted to social content, but also to the child, mental states and non-social content. It was characteristic of Cameroonian Nso mothers that they focused more on other people and actions, and their conversational dominance was larger. Differences in reminiscing were consistent with different cultural models of self and the type of autonomy - psychological or action - promoted. Copyright (c) 2015 John Wiley &amp; Sons, Ltd.</t>
  </si>
  <si>
    <t>[Tulviste, Tiia; Tougu, Pirko] Univ Tartu, Naituse 2, EE-50409 Tartu, Estonia; [Keller, Heidi; Schroeder, Lisa] Univ Osnabruck, Osnabruck, Germany; [De Geer, Boel] Sodertorn Univ, Stockholm, Sweden</t>
  </si>
  <si>
    <t>University of Tartu; University Osnabruck; Sodertorn University</t>
  </si>
  <si>
    <t>Tulviste, T (corresponding author), Univ Tartu, Ctr Behav &amp; Hlth Sci, Dept Psychol, Naituse 2, EE-50409 Tartu, Estonia.</t>
  </si>
  <si>
    <t>Tiia.Tulviste@ut.ee</t>
  </si>
  <si>
    <t>Tulviste, Tiia/AAI-1108-2020; Tõugu, Pirko/G-5439-2017; Tõugu, Pirko/ABB-9831-2021</t>
  </si>
  <si>
    <t>Tulviste, Tiia/0000-0003-0364-4808; Tõugu, Pirko/0000-0002-0129-3648; Tõugu, Pirko/0000-0002-0129-3648</t>
  </si>
  <si>
    <t>Baltic Sea Foundation in Sweden [3000903]; German Research Council [KE 263/46-1 bis 46-4]; Estonian Science Foundation [9033]</t>
  </si>
  <si>
    <t>Baltic Sea Foundation in Sweden; German Research Council(German Research Foundation (DFG)); Estonian Science Foundation</t>
  </si>
  <si>
    <t>Research for this article was supported by the Baltic Sea Foundation in Sweden (grant no. 3000903), the German Research Council (KE 263/46-1 bis 46-4) and the Estonian Science Foundation grant 9033.</t>
  </si>
  <si>
    <t>1522-7227</t>
  </si>
  <si>
    <t>1522-7219</t>
  </si>
  <si>
    <t>INFANT CHILD DEV</t>
  </si>
  <si>
    <t>Infant Child Dev.</t>
  </si>
  <si>
    <t>JAN-FEB</t>
  </si>
  <si>
    <t>10.1002/icd.1921</t>
  </si>
  <si>
    <t>Psychology, Developmental</t>
  </si>
  <si>
    <t>DD5SV</t>
  </si>
  <si>
    <t>WOS:000369985600003</t>
  </si>
  <si>
    <t>Voolaid, P</t>
  </si>
  <si>
    <t>Voolaid, Piret</t>
  </si>
  <si>
    <t>CHILDREN'S FUNNY REMARKS IN THE FIELD OF LINGUISTIC HUMOUR THEORY</t>
  </si>
  <si>
    <t>all-Estonian kindergarten folklore collection campaign; child language; child lore; children's funny remarks; linguistic theory of humour</t>
  </si>
  <si>
    <t>The article analyses, from folkloristic and humour theoretical aspects, humorous material of children's remarks collected during the all-Estonian kindergarten folklore collection campaign held from October 2010 to January 2011. The main focus is on this subtype of jokes as they appear in kindergarten environment and from the point of view of kindergarten teachers. The material is divided into two groups: 1) spontaneous sayings, recorded during daily activities and interaction; 2) answers to the teacher's questions, guided by her interest (the teacher may have recorded discussions on a given topic). The article aims to investigate the utterances that teachers have perceived as funny or worth recording and to analyse the theoretical mechanisms of humour they are based on.</t>
  </si>
  <si>
    <t>Voolaid, Piret/AAB-1444-2020</t>
  </si>
  <si>
    <t>10.7592/FEJF2016.64.voolaid</t>
  </si>
  <si>
    <t>DR7YL</t>
  </si>
  <si>
    <t>WOS:000380115500009</t>
  </si>
  <si>
    <t>Broström, S; Sandberg, A; Johansson, I; Margetts, K; Nyland, B; Frokjær, T; Kieferle, C; Seifert, A; Roth, A; Ugaste, A; Vrinioti, K</t>
  </si>
  <si>
    <t>Brostrom, Stig; Sandberg, Anette; Johansson, Inge; Margetts, Kay; Nyland, Berenice; Frokjaer, Thorleif; Kieferle, Christa; Seifert, Anja; Roth, Angela; Ugaste, Aino; Vrinioti, Kalliope</t>
  </si>
  <si>
    <t>Preschool teachers' views on children's learning: an international perspective</t>
  </si>
  <si>
    <t>participation; learning; curriculum; teacher's perspectives; preschool</t>
  </si>
  <si>
    <t>PLAY</t>
  </si>
  <si>
    <t>This comparative study investigated the perspectives of preschool teachers in Australia, Denmark, Estonia, German, Greece and Sweden about learning and participation in preschool. A structured survey questionnaire investigated four main questions: What situations can be characterised as learning? What activities are important for learning? What are the best conditions for children's learning? How do preschool teachers understand participation in relation to children's learning in preschool? Results suggest that play, interactions with other children and adults, the provision of different activities and teacher support are important for children's learning. While similarities were noted, results indicate some disparity between countries and a further in-depth interview-style study is recommended to provide a deeper understanding of teachers' perspectives and practices around children's learning.</t>
  </si>
  <si>
    <t>[Brostrom, Stig] Aarhus Univ, Dept Educ, DK-2400 Copenhagen NV, Denmark; [Sandberg, Anette] Malardalens Univ, Sch Educ Culture &amp; Commun, Rosenhill, Vasteras, Sweden; [Johansson, Inge] Univ Stockholm, Dept Child &amp; Youth Studies, S-10691 Stockholm, Sweden; [Margetts, Kay] Univ Melbourne, Melbourne Grad Sch Educ, Melbourne, Vic 3010, Australia; [Nyland, Berenice] RMIT Univ, Sch Educ, Bundoora, Vic 3083, Australia; [Frokjaer, Thorleif] Univ Coll Capital, Profess Hojskolen, DK-2860 Copenhagen, Denmark; [Kieferle, Christa] Bavarian State Inst Early Childhood Res Munich, Staatsinst Fruhpadag, D-80797 Munich, Germany; [Seifert, Anja] Univ Educ Ludwigsburg, Inst Educ, D-71634 Ludwigsburg, Germany; [Roth, Angela] Bavarian State Inst Early Childhood Res, Staatsinst Fruhpadag, D-80797 Munich, Germany; [Ugaste, Aino] Talinn Univ, Inst Educ Sci, EE-10120 Tallinn, Estonia; [Vrinioti, Kalliope] Univ Western Macedonia, Pedag Sch Florina, Dept Presch Educ, Florina 53100, Greece</t>
  </si>
  <si>
    <t>Aarhus University; Malardalen University; Stockholm University; University of Melbourne; Royal Melbourne Institute of Technology (RMIT); University of Western Macedonia</t>
  </si>
  <si>
    <t>Margetts, K (corresponding author), Univ Melbourne, Melbourne Grad Sch Educ, Level 5-100 Leicester St, Melbourne, Vic 3010, Australia.</t>
  </si>
  <si>
    <t>k.margetts@unimelb.edu.au</t>
  </si>
  <si>
    <t>Brostrom, Stig/0000-0003-0216-4925; Garwood, Rebekah/0000-0003-3782-4276</t>
  </si>
  <si>
    <t>10.1080/03004430.2014.958483</t>
  </si>
  <si>
    <t>CH8FH</t>
  </si>
  <si>
    <t>WOS:000354271300011</t>
  </si>
  <si>
    <t>Khayyat, NT; Lee, JD</t>
  </si>
  <si>
    <t>Khayyat, Nabaz T.; Lee, Jeong-Dong</t>
  </si>
  <si>
    <t>A measure of technological capabilities for developing countries</t>
  </si>
  <si>
    <t>TECHNOLOGICAL FORECASTING AND SOCIAL CHANGE</t>
  </si>
  <si>
    <t>Innovation index; Technological capabilities; Innovation diffusion; Human skills; Socio-economic indicators</t>
  </si>
  <si>
    <t>INNOVATION; DETERMINANTS; MANAGEMENT; OPENNESS; GROWTH; FDI</t>
  </si>
  <si>
    <t>The study was conducted to develop an index as a new measurement tool analyzing the innovativeness of developing countries. The role of science and technology in enhancing the rate of innovation is also investigated. The index is estimated for 61 countries observed during 2003-2008. The countries are classified into three groups based on their innovation level. The highest rate of innovation was noticed in China, followed by Estonia and Malaysia. The lowest innovation rate was reported in Iran, Bangladesh, Tadzhikistan, and Cambodia. It is recommended that governments (1) to allocate significant share of their budgets to the factors that enhance technological capability such as the science education, gross education enrollment rate and internet connectivity, (2) to promote policies of national awards for scientists and researchers who make sound breakthroughs in science and technology, (3) to develop international relations in the social, economic, cultural, and scientific spheres, (4) to modify school curriculum and syllabus, so that higher emphasis is given to the creativity and spontaneity of the children, (5) to relax portion of corporate taxes for developing an innovative way of product and production processes, which are environmentally friendly and economically viable. Finally, (6) the special focus must be given to the encouragement of local organizations to conduct the specialized training programs to promote innovation activities. (C) 2014 Elsevier Inc. All rights reserved.</t>
  </si>
  <si>
    <t>[Khayyat, Nabaz T.; Lee, Jeong-Dong] Seoul Natl Univ, Coll Engn, Technol Management Econ &amp; Policy Program, Seoul 151742, South Korea</t>
  </si>
  <si>
    <t>Seoul National University (SNU)</t>
  </si>
  <si>
    <t>Khayyat, NT (corresponding author), Seoul Natl Univ, Coll Engn, Technol Management Econ &amp; Policy Program, San 56-1, Seoul 151742, South Korea.</t>
  </si>
  <si>
    <t>nabaz@snu.ac.kr; leejd@snu.ac.kr</t>
  </si>
  <si>
    <t>Khayyat, Nabaz/0000-0003-0563-0581</t>
  </si>
  <si>
    <t>ELSEVIER SCIENCE INC</t>
  </si>
  <si>
    <t>STE 800, 230 PARK AVE, NEW YORK, NY 10169 USA</t>
  </si>
  <si>
    <t>0040-1625</t>
  </si>
  <si>
    <t>1873-5509</t>
  </si>
  <si>
    <t>TECHNOL FORECAST SOC</t>
  </si>
  <si>
    <t>Technol. Forecast. Soc. Chang.</t>
  </si>
  <si>
    <t>10.1016/j.techfore.2014.09.003</t>
  </si>
  <si>
    <t>Business; Regional &amp; Urban Planning</t>
  </si>
  <si>
    <t>Business &amp; Economics; Public Administration</t>
  </si>
  <si>
    <t>CE7SL</t>
  </si>
  <si>
    <t>WOS:000352042000016</t>
  </si>
  <si>
    <t>The Swedish Period in Juhan Aavik's Life: Memoirs of Exile</t>
  </si>
  <si>
    <t>Juhan Aavik (1884-1982) was a conductor, composer, music teacher and music journalist. From 1933 onward, Aavik headed the Tallinn Conservatory. He escaped in 1944 from the Soviet occupation to Sweden, where he died at the age of 98. Aavik summed up his eventful life in memoirs. The first part of his memoirs entitled Muusika radadelt: malestusi ja molgutusi eluteelt (From the Paths of Music: Memories and Reflections from the Path of Life) was published in Toronto by the Orto publishing house in 1959, and tells about his childhood. The manuscripts of the unpublished parts of his memoirs are deposited in the Baltic Archive in Stockholm. The last part of his memoirs on Aavik's activity in exile is deposited in the Estonian Cultural History Archive as a photocopy. The manuscript contains a great deal of information on the social organisation of Estonians in Sweden (choirs, societies, associations). On the other hand, this is the story of the work of a musician in the name of breaking free of the narrow limits of the expatriate community and to make a place for himself in the highbrow culture of his host country. This article comments on excerpts of these memoirs on how Aavik set about building up a network of relationships, on the strength of which he could fulfil his aspirations. To this end he used his high position in his profession, ties of friendship among colleagues in the Nordic countries, and pre-war ties with Finns based on ethnic similarities.</t>
  </si>
  <si>
    <t>Ojamaa, T (corresponding author), Vanemuise 42, EE-51003 Tartu, Estonia.</t>
  </si>
  <si>
    <t>triinu@folklore.ee</t>
  </si>
  <si>
    <t>CL4SI</t>
  </si>
  <si>
    <t>WOS:000356943900011</t>
  </si>
  <si>
    <t>Palts, K; Harro-Loit, H</t>
  </si>
  <si>
    <t>Palts, Karmen; Harro-Loit, Halliki</t>
  </si>
  <si>
    <t>PARENT-TEACHER COMMUNICATION PATTERNS CONCERNING ACTIVITY AND POSITIVE-NEGATIVE ATTITUDES</t>
  </si>
  <si>
    <t>TRAMES-JOURNAL OF THE HUMANITIES AND SOCIAL SCIENCES</t>
  </si>
  <si>
    <t>parent teacher communication; communication patterns; parents; family school relationship; communication activity; Estonia</t>
  </si>
  <si>
    <t>ACADEMIC-ACHIEVEMENT; SCHOOL</t>
  </si>
  <si>
    <t>Taking dialogue-based communication as a precondition, this study aimed to analyse Estonian parents' attitudes towards the school communication. By using the empirical data from six focus group interviews this study proposes five communication patterns that take into consideration the degree of activity and the positive-negative attitude towards interacting with the teacher. The results showed that parents with low communication activity were concerned mainly about grades and health issues. Active parents were also discussing the feedback and evaluation system. Different patterns would enable teachers to apply different communication strategies to efficiently involve parents in supporting the development of their child.</t>
  </si>
  <si>
    <t>[Palts, Karmen] Univ Tartu, Fac Social Sci &amp; Educ, Inst Social Studies, Lossi 36, EE-51003 Tartu, Estonia; [Harro-Loit, Halliki] Univ Tartu, EE-51003 Tartu, Estonia</t>
  </si>
  <si>
    <t>Palts, K (corresponding author), Univ Tartu, Fac Social Sci &amp; Educ, Inst Social Studies, Lossi 36, EE-51003 Tartu, Estonia.</t>
  </si>
  <si>
    <t>karmen@palts.ee; halliki.harro@ut.ee</t>
  </si>
  <si>
    <t>Harro-Loit, Halliki/O-4837-2019</t>
  </si>
  <si>
    <t>Harro-Loit, Halliki/0000-0002-7375-5063</t>
  </si>
  <si>
    <t>European Union through the European Regional Development Fund (Centre of Excellence, CECT)</t>
  </si>
  <si>
    <t>This research was supported by the European Union through the European Regional Development Fund (Centre of Excellence, CECT).</t>
  </si>
  <si>
    <t>1406-0922</t>
  </si>
  <si>
    <t>1736-7514</t>
  </si>
  <si>
    <t>TRAMES-J HUMANIT SOC</t>
  </si>
  <si>
    <t>TRAMES-J. Humanit. Soc. Sci.</t>
  </si>
  <si>
    <t>10.3176/tr.2015.2.03</t>
  </si>
  <si>
    <t>Humanities, Multidisciplinary; Social Sciences, Interdisciplinary</t>
  </si>
  <si>
    <t>Arts &amp; Humanities - Other Topics; Social Sciences - Other Topics</t>
  </si>
  <si>
    <t>CK4AF</t>
  </si>
  <si>
    <t>WOS:000356158400003</t>
  </si>
  <si>
    <t>Wood, J; Neels, K; Kil, T</t>
  </si>
  <si>
    <t>Wood, Jonas; Neels, Karel; Kil, Tine</t>
  </si>
  <si>
    <t>The educational gradient of childlessness and cohort parity progression in 14 low fertility countries</t>
  </si>
  <si>
    <t>LABOR-FORCE PARTICIPATION; 2ND BIRTHS; DEMOGRAPHIC-TRANSITION; SOCIETAL TRANSITION; WOMENS EDUCATION; FAMILY POLICIES; EASTERN-EUROPE; CHILD-CARE; MEN BORN; CHILDBEARING</t>
  </si>
  <si>
    <t>BACKGROUND Although the association between fertility and education is central to several theories of fertility behaviour and is frequently explored in empirical work, educational differentials in childlessness and cohort parity progression have been scarcely documented and few cross-country comparisons have been made. OBJECTIVES This article explores educational gradients with respect to entry into parenthood and parity progression for cohorts born between 1940 and 1961 in 14 low-fertility countries. METHODS Using longitudinal microdata, discrete-time event history models for repeated events are estimated for first, second, and third births including a random effect at the level of individual women (shared frailty). Subsequently, estimated hazards are used to calculate cohort parity progression ratios by level of education. RESULTS Educational gradients in fertility differ strongly between countries whereas change over time within countries is limited. In all countries childlessness is more frequent among highly educated women, suggesting that negative effects of opportunity costs outweigh positive income effects. The effect of unequal selection into motherhood across educational groups on educational gradients in higher order births through unobserved time-invariant characteristics is limited. For second births, Central and Eastern European countries (Bulgaria, Estonia, Georgia, Romania, Russia, Hungary) show negative educational gradients, whereas the educational gradient is neutral or positive in other countries (Norway, Australia, UK, Netherlands, Belgium, France, Spain, Italy). For third births results show that Central and Eastern European countries more often display negative educational gradients, whereas other European regions and Australia show negative gradients, positive gradients, and U-shaped patterns of association. The strong differences between countries suggest that context plays an important role in shaping educational gradients in childlessness and parity progression.</t>
  </si>
  <si>
    <t>[Wood, Jonas; Neels, Karel; Kil, Tine] Univ Antwerp, Ctr Longitudinal &amp; Life Course Studies, Antwerp, Belgium</t>
  </si>
  <si>
    <t>University of Antwerp</t>
  </si>
  <si>
    <t>Wood, J (corresponding author), Univ Antwerp, Ctr Longitudinal &amp; Life Course Studies, Antwerp, Belgium.</t>
  </si>
  <si>
    <t>Jonas.Wood@uantwerpen.be; Karel.Neels@uantwerpen.be; Tine.Kil@uantwerpen.be</t>
  </si>
  <si>
    <t>Kil, Tine/R-3047-2016; Neels, Karel K.D./S-4337-2016; /S-1478-2016</t>
  </si>
  <si>
    <t>Kil, Tine/0000-0002-4076-7519; Neels, Karel K.D./0000-0002-6067-6075; Wood, Jonas/0000-0002-8344-9481</t>
  </si>
  <si>
    <t>DEC 9</t>
  </si>
  <si>
    <t>10.4054/DemRes.2014.31.46</t>
  </si>
  <si>
    <t>AU9JP</t>
  </si>
  <si>
    <t>WOS:000345908800001</t>
  </si>
  <si>
    <t>Tündern-Smith, A</t>
  </si>
  <si>
    <t>Tuendern-Smith, Ann</t>
  </si>
  <si>
    <t>Narratives of Women from the First Transport</t>
  </si>
  <si>
    <t>LIFE WRITING</t>
  </si>
  <si>
    <t>refugees; oral history; Baltic States; displaced persons</t>
  </si>
  <si>
    <t>The common view of migrants assisted to move to Australia in the first decades after the Second World War is that they were factory fodder. They were labourers whose prosperity lay in improved life chances for their children. Such an assessment denies the life stories of individuals who were able to use their new circumstances and autonomy to develop lives of achievement for themselves. This paper focuses on two life stories of women from the 114 included in the first party of 843 Displaced Persons selected by the Australian Government for resettlement from Germany in 1947. Helgi Nirk was orphaned as a teenager in Estonia, gained legal control of her affairs from her uncles and installed share-farmers on the family farm while she studied agricultural science at Tartu University but was denied graduation by the 1944 Soviet invasion. In Australia, she developed a method of hybridisation between plants that would not cross-fertilise naturally. She developed many new tomato varieties during her working life, then retired to start a commercial plant nursery. Irina Vasins was able to graduate in theology and start work as a teacher before the 1944 invasion had her and her family fleeing to Germany. In Australia, she retrained as a nurse and rose to the position of Deputy Matron. More individual life histories of refugee women will reveal the nuances within any given mass movement of people in flight or those seeking a better economic life.</t>
  </si>
  <si>
    <t>4 PARK SQUARE, MILTON PARK, ABINGDON OX14 4RN, OXFORDSHIRE, ENGLAND</t>
  </si>
  <si>
    <t>1448-4528</t>
  </si>
  <si>
    <t>1751-2964</t>
  </si>
  <si>
    <t>LIFE WRIT</t>
  </si>
  <si>
    <t>Life Writ.</t>
  </si>
  <si>
    <t>10.1080/14484528.2014.954979</t>
  </si>
  <si>
    <t>Literature</t>
  </si>
  <si>
    <t>AR2ML</t>
  </si>
  <si>
    <t>WOS:000343421400007</t>
  </si>
  <si>
    <t>Lam, SF; Jimerson, S; Wong, BPH; Kikas, E; Shin, H; Veiga, FH; Hatzichristou, C; Polychroni, F; Cefai, C; Negovan, V; Stanculescu, E; Yang, HF; Liu, Y; Basnett, J; Duck, R; Farrell, P; Nelson, B; Zollneritsch, J</t>
  </si>
  <si>
    <t>Lam, Shui-fong; Jimerson, Shane; Wong, Bernard P. H.; Kikas, Eve; Shin, Hyeonsook; Veiga, Feliciano H.; Hatzichristou, Chryse; Polychroni, Fotini; Cefai, Carmel; Negovan, Valeria; Stanculescu, Elena; Yang, Hongfei; Liu, Yi; Basnett, Julie; Duck, Robert; Farrell, Peter; Nelson, Brett; Zollneritsch, Josef</t>
  </si>
  <si>
    <t>Understanding and Measuring Student Engagement in School: The Results of an International Study From 12 Countries</t>
  </si>
  <si>
    <t>SCHOOL PSYCHOLOGY QUARTERLY</t>
  </si>
  <si>
    <t>student engagement; measurement; contextual factors; academic performance; student conduct</t>
  </si>
  <si>
    <t>CHILDRENS EDUCATION; PARENTAL INVOLVEMENT; MOTIVATIONAL BELIEFS; GOAL ORIENTATIONS; MIDDLE SCHOOL; CLASSROOM; ACHIEVEMENT; SELF; ADOLESCENTS; STRATEGIES</t>
  </si>
  <si>
    <t>The objective of the present study was to develop a scale that is appropriate for use internationally to measure affective, behavioral, and cognitive dimensions of student engagement. Psychometric properties of this scale were examined with data of 3,420 students (7th, 8th, and 9th grade) from 12 countries (Austria, Canada, China, Cyprus, Estonia, Greece, Malta, Portugal, Romania, South Korea, the United Kingdom, and the United States). The intraclass correlation of the full-scale scores of student engagement between countries revealed that it was appropriate to aggregate the data from the 12 countries for further analyses. Coefficient alphas revealed good internal consistency. Test-retest reliability coefficients were also acceptable. Confirmatory factor analyses indicated that the data fit well to a second-order model with affective, behavioral, and cognitive engagement as the first-order factors and student engagement as the second-order factor. The results support the use of this scale to measure student engagement as a metaconstruct. Furthermore, the significant correlations of the scale with instructional practices, teacher support, peer support, parent support, emotions, academic performance, and school conduct indicated good concurrent validity of the scale. Considerations and implications regarding the international use of this student engagement in school measure are discussed.</t>
  </si>
  <si>
    <t>[Lam, Shui-fong] Univ Hong Kong, Dept Psychol, Hong Kong, Hong Kong, Peoples R China; [Jimerson, Shane] Univ Calif Santa Barbara, Dept Counseling Clin &amp; Sch Psychol, Santa Barbara, CA 93106 USA; [Wong, Bernard P. H.] Hong Kong Shue Yan Univ, Dept Counseling &amp; Psychol, Hong Kong, Hong Kong, Peoples R China; [Kikas, Eve] Univ Tartu, Inst Educ, Tartu, Estonia; [Kikas, Eve] Tallinn Univ, Inst Psychol, EE-10120 Tallinn, Estonia; [Shin, Hyeonsook] Chonnam Natl Univ, Dept Educ, Kwangju, South Korea; [Veiga, Feliciano H.] Univ Lisbon, Inst Educ, P-1699 Lisbon, Portugal; [Hatzichristou, Chryse; Polychroni, Fotini] Univ Athens, Dept Psychol, GR-10679 Athens, Greece; [Cefai, Carmel] Univ Malta, Dept Psychol, Msida, Malta; [Negovan, Valeria] Univ Bucharest, Dept Psychol, Bucharest, Romania; [Stanculescu, Elena] Univ Bucharest, Dept Teacher Training, Bucharest, Romania; [Yang, Hongfei] Zhejiang Univ, Dept Psychol &amp; Behav Sci, Hangzhou, Zhejiang, Peoples R China; [Liu, Yi] Yunnan Hlth Educ Inst, Kunming, Peoples R China; [Basnett, Julie] St Helens Metropolitan Borough Council, St Helens, Merseyside, England; [Duck, Robert] Laurentian Univ, Dept Psychol, Sudbury, ON P3E 2C6, Canada; [Farrell, Peter] Univ Manchester, Sch Educ, Manchester M13 9PL, Lancs, England; [Nelson, Brett] Calif State Univ San Bernardino, Dept Educ Psychol &amp; Counseling, San Bernardino, CA 92407 USA; [Zollneritsch, Josef] Styria Local Minist Educ, Graz, Austria</t>
  </si>
  <si>
    <t>University of Hong Kong; University of California System; University of California Santa Barbara; Hong Kong Shue Yan University; University of Tartu; Tallinn University; Chonnam National University; Universidade de Lisboa; National &amp; Kapodistrian University of Athens; University of Malta; University of Bucharest; University of Bucharest; Zhejiang University; Laurentian University; University of Manchester; California State University System; California State University San Bernardino</t>
  </si>
  <si>
    <t>Lam, SF (corresponding author), Univ Hong Kong, Dept Psychol, Pokfulam Rd, Hong Kong, Hong Kong, Peoples R China.</t>
  </si>
  <si>
    <t>lamsf@hku.hk</t>
  </si>
  <si>
    <t>Stănculescu, Elena/GRJ-4702-2022; Veiga, Feliciano H./F-9353-2019; Kikas, Eve/I-1867-2018; Yang, Hongfei/IXD-7425-2023; Polychroni, Fotini/AAN-9458-2021; Jimerson, Shane/AAK-7031-2020; Veiga, Feliciano/M-1335-2019; Stănculescu, Elena/AAU-8790-2021</t>
  </si>
  <si>
    <t>Stănculescu, Elena/0000-0002-3912-812X; Veiga, Feliciano H./0000-0002-2977-6238; Kikas, Eve/0000-0003-2337-8930; Yang, Hongfei/0000-0001-5451-6887; Polychroni, Fotini/0000-0002-1550-3271; Veiga, Feliciano/0000-0002-2977-6238; Stănculescu, Elena/0000-0002-3912-812X; Jimerson, Shane/0000-0003-2685-7486</t>
  </si>
  <si>
    <t>AMER PSYCHOLOGICAL ASSOC</t>
  </si>
  <si>
    <t>WASHINGTON</t>
  </si>
  <si>
    <t>750 FIRST ST NE, WASHINGTON, DC 20002-4242 USA</t>
  </si>
  <si>
    <t>1045-3830</t>
  </si>
  <si>
    <t>1939-1560</t>
  </si>
  <si>
    <t>SCHOOL PSYCHOL QUART</t>
  </si>
  <si>
    <t>Sch. Psychol. Q.</t>
  </si>
  <si>
    <t>10.1037/spq0000057</t>
  </si>
  <si>
    <t>AJ6LL</t>
  </si>
  <si>
    <t>WOS:000337806400008</t>
  </si>
  <si>
    <t>Keller, M; Ruus, R</t>
  </si>
  <si>
    <t>Keller, Margit; Ruus, Riina</t>
  </si>
  <si>
    <t>Pre-schoolers, parents and supermarkets: co-shopping as a social practice</t>
  </si>
  <si>
    <t>INTERNATIONAL JOURNAL OF CONSUMER STUDIES</t>
  </si>
  <si>
    <t>Co-shopping; practice theory; consumer education; interaction; pre-schoolers; Estonia</t>
  </si>
  <si>
    <t>CONSUMPTION; EXAMPLES</t>
  </si>
  <si>
    <t>The objective of this paper was to examine the co-shopping practices of children and parents in supermarkets, i.e. the practical enactment of grocery shopping. Our special focus is on how informal consumer training occurs during parent-child interaction. We use observational data collected in spring 2008 in different Estonian supermarkets, post-shopping interviews with parents and focus group interviews with their children. Our analysis is informed by practice theory, which helps to look in detail at how the activities in a particular situation are coordinated by understandings and procedures, and are guided by the engagement in a particular shopping trip. Co-shopping interactions mostly revolve around particular material objects, although not exclusively. Product choice is a deeply contested area, where both parents and children face numerous pressures in this situation of two-way socialization. There are implications for consumer education more broadly. To accomplish lasting and meaningful effects on the everyday lives of families, there has to be a wider range of actors - supermarkets, producers, governmental bodies, schools and families - who care about both formal and informal consumer education.</t>
  </si>
  <si>
    <t>[Keller, Margit; Ruus, Riina] Univ Tartu, Inst Journalism Commun &amp; Informat Studies, Fac Social Sci &amp; Educ, EE-51014 Tartu, Estonia</t>
  </si>
  <si>
    <t>Keller, M (corresponding author), Univ Tartu, Inst Journalism Commun &amp; Informat Studies, Fac Social Sci &amp; Educ, Lossi 36, EE-51014 Tartu, Estonia.</t>
  </si>
  <si>
    <t>margit.keller@ut.ee</t>
  </si>
  <si>
    <t>Keller, Margit/G-3196-2018</t>
  </si>
  <si>
    <t>Keller, Margit/0000-0002-0066-5323</t>
  </si>
  <si>
    <t>1470-6423</t>
  </si>
  <si>
    <t>1470-6431</t>
  </si>
  <si>
    <t>INT J CONSUM STUD</t>
  </si>
  <si>
    <t>Int. J. Consum. Stud.</t>
  </si>
  <si>
    <t>10.1111/ijcs.12073</t>
  </si>
  <si>
    <t>Business</t>
  </si>
  <si>
    <t>Business &amp; Economics</t>
  </si>
  <si>
    <t>286WZ</t>
  </si>
  <si>
    <t>WOS:000329501300017</t>
  </si>
  <si>
    <t>Toros, K; Tiko, A; Saia, K</t>
  </si>
  <si>
    <t>Toros, Karmen; Tiko, Anne; Saia, Koidu</t>
  </si>
  <si>
    <t>Child-centered approach in the context of the assessment of children in need: Reflections of child protection workers in Estonia</t>
  </si>
  <si>
    <t>Child-centered approach; Inclusion; Child in need; Child protection worker; Assessment; Estonia</t>
  </si>
  <si>
    <t>DECISION-MAKING; WELFARE; ENGAGEMENT; CARE; PERSPECTIVES; INVOLVEMENT; EXPERIENCES; SUPPORT; WORKING; STRESS</t>
  </si>
  <si>
    <t>Objective: This article describes empirical results on how practitioners understand the concept of child-centered approach and how it is applied in practice, extending knowledge of the unresearched phenomena in Estonian child protection practice. Method: A small-scale study included twenty child protection workers from different regions in Estonia, exploring the child-centered approach in assessment practices through in-depth semi-structured interviews. Results: Results indicate that child-centered approach in the child protection workers' practice is characterized, firstly, by doing work for the child, and less by working with the child, including the fact that some practitioners are somewhat unclear about the meaning of child-centered principle. Majority of the participants underscored the importance of child involvement and partnership in the decision-making process, nevertheless, their case reflections showed that most of them did not include the child in the assessment Conclusions and implication for practice: Findings highlight several challenges in Estonian child protection system and suggest a need to find ways to support child protection workers' competence and confidence to conduct comprehensive assessments based on the child-centered approach, including the child in the assessment process. (C) 2013 Elsevier Ltd. All rights reserved.</t>
  </si>
  <si>
    <t>[Toros, Karmen; Tiko, Anne; Saia, Koidu] Tallinn Univ, EE-10120 Tallinn, Estonia</t>
  </si>
  <si>
    <t>karmen.lai@tlu.ee; annetiko@tlu.ee; koidu.saia@tlu.ee</t>
  </si>
  <si>
    <t>10.1016/j.childyouth.2013.03.011</t>
  </si>
  <si>
    <t>148LC</t>
  </si>
  <si>
    <t>WOS:000319245100011</t>
  </si>
  <si>
    <t>Ortega, FB; Konstabel, K; Pasquali, E; Ruiz, JR; Hurtig-Wennlöf, A; Mäestu, J; Löf, M; Harro, J; Bellocco, R; Labayen, I; Veidebaum, T; Sjöström, M</t>
  </si>
  <si>
    <t>Ortega, Francisco B.; Konstabel, Kenn; Pasquali, Elena; Ruiz, Jonatan R.; Hurtig-Wennlof, Anita; Maeestu, Jarek; Lof, Marie; Harro, Jaanus; Bellocco, Rino; Labayen, Idoia; Veidebaum, Toomas; Sjostrom, Michael</t>
  </si>
  <si>
    <t>Objectively Measured Physical Activity and Sedentary Time during Childhood, Adolescence and Young Adulthood: A Cohort Study</t>
  </si>
  <si>
    <t>PLOS ONE</t>
  </si>
  <si>
    <t>TELEVISION VIEWING TIME; CARDIOVASCULAR-DISEASE; UNITED-STATES; RISK-FACTORS; SELF-REPORT; LIFE-STYLE; CHILDREN; BEHAVIOR; ASSOCIATIONS; INACTIVITY</t>
  </si>
  <si>
    <t>Background: To know how moderate-to-vigorous physical activity (MVPA) and sedentary time change across lifespan periods is needed for designing successful lifestyle interventions. We aimed to study changes in objectively measured (accelerometry) MVPA and sedentary time from childhood to adolescence and from adolescence to young adulthood. Methods: Estonian and Swedish participants from the European Youth Heart Study aged 9 and 15 years at baseline (N = 2312) were asked to participate in a second examination 6 (Sweden) to 9/10 (Estonia) years later. 1800 participants with valid accelerometer data were analyzed. Results: MVPA decreased from childhood to adolescence (-1 to -2.5 min/d per year of follow-up, P = 0.01 and &lt;0.001, for girls and boys respectively) and also from adolescence to young adulthood (-0.8 to -2.2 min/d per year, P = 0.02 and &lt;0.001 for girls and boys, respectively). Sedentary time increased from childhood to adolescence (+ 15 and + 20 min/d per year, for girls and boys respectively, P&lt;0.001), with no substantial change from adolescence to young adulthood. Changes in both MVPA and sedentary time were greater in Swedish than in Estonian participants and in boys than in girls. The magnitude of the change observed in sedentary time was 3-6 time larger than the change observed in MVPA. Conclusions: The decline in MVPA (overall change = 30 min/d) and increase sedentary time (overall change = 2: 45 h/d) observed from childhood to adolescence are of concern and might increase the risk of developing obesity and other chronic diseases later in life. These findings substantially contribute to understand how key health-related behaviors (physical activity and sedentary) change across important periods of life.</t>
  </si>
  <si>
    <t>[Ortega, Francisco B.; Ruiz, Jonatan R.] Univ Granada, Sch Sport Sci, Dept Phys Educ &amp; Sports, PROmoting FITness &amp; Hlth Phys Act Res Grp, Granada, Spain; [Ortega, Francisco B.; Ruiz, Jonatan R.; Lof, Marie; Sjostrom, Michael] Karolinska Inst, Novum, Dept Biosci &amp; Nutr, Stockholm, Sweden; [Konstabel, Kenn] Natl Inst Hlth Dev, Ctr Behav &amp; Hlth Sci, Dept Chron Dis, Tallinn, Estonia; [Konstabel, Kenn; Harro, Jaanus] Univ Tartu, Estonian Ctr Behav &amp; Hlth Sci, Dept Psychol, EE-50090 Tartu, Estonia; [Pasquali, Elena] European Inst Oncol, Div Epidemiol &amp; Biostat, Milan, Italy; [Hurtig-Wennlof, Anita] Univ Orebro, Sch Hlth &amp; Med Sci Clin Med, Orebro, Sweden; [Maeestu, Jarek] Univ Tartu, Ctr Behav &amp; Hlth Sci, Fac Exercise &amp; Sport Sci, Dept Coaching Sci, EE-50090 Tartu, Estonia; [Bellocco, Rino] Karolinska Inst, Dept Med Epidemiol &amp; Biostat, Stockholm, Sweden; [Bellocco, Rino] Univ Milano Bicocca, Dept Stat &amp; Quantitat Methods, Milan, Italy; [Labayen, Idoia] European Humanities Univ, Univ Pais Vasco, Univ Basque Country, Dept Nutr &amp; Food Sci, Vitoria, Spain; [Veidebaum, Toomas] Natl Inst Hlth Dev, Ctr Behav &amp; Hlth Sci, Tallinn, Estonia</t>
  </si>
  <si>
    <t>University of Granada; Karolinska Institutet; National Institute for Health Development - Estonia; University of Tartu; IRCCS European Institute of Oncology (IEO); Orebro University; University of Tartu; Karolinska Institutet; University of Milano-Bicocca; University of Basque Country; National Institute for Health Development - Estonia</t>
  </si>
  <si>
    <t>Ortega, FB (corresponding author), Univ Granada, Sch Sport Sci, Dept Phys Educ &amp; Sports, PROmoting FITness &amp; Hlth Phys Act Res Grp, Granada, Spain.</t>
  </si>
  <si>
    <t>ortegaf@ugr.es</t>
  </si>
  <si>
    <t>, jarek/AAG-5620-2021; Löf, Marie/ABB-2697-2020; LABAYEN, IDOIA/C-7661-2009; RUIZ, JONATAN R/M-1338-2015; Ortega, Francisco B/B-4002-2010; Konstabel, Kenn/E-9919-2016; Löf, Marie/AAW-3323-2020; Harro, Jaanus/W-4939-2017; Bellocco, Rino/E-7674-2018</t>
  </si>
  <si>
    <t>Löf, Marie/0000-0002-2273-4430; LABAYEN, IDOIA/0000-0002-4334-3287; RUIZ, JONATAN R/0000-0002-7548-7138; Ortega, Francisco B/0000-0003-2001-1121; Konstabel, Kenn/0000-0002-9673-8469; Harro, Jaanus/0000-0002-4484-2096;</t>
  </si>
  <si>
    <t>Estonian Ministry of Education and Science [0180027, 0942706]; Estonian Science Foundation [6932, 6788]; Stockholm County Council; Spanish Ministry of Economy and Competitiveness [RYC-2010-05957, RYC-2011-09011]</t>
  </si>
  <si>
    <t>Estonian Ministry of Education and Science(Ministry of Education and Research, Estonia); Estonian Science Foundation; Stockholm County Council(Stockholm County Council); Spanish Ministry of Economy and Competitiveness(Spanish Government)</t>
  </si>
  <si>
    <t>This study was also supported by grants from the Estonian Ministry of Education and Science (No 0180027 and 0942706) and the Estonian Science Foundation (No 6932 and 6788). The study was supported by grants from the Stockholm County Council. This study is also being supported by grants from Spanish Ministry of Economy and Competitiveness (RYC-2010-05957; RYC-2011-09011). The funders had no role in study design, data collection and analysis, decision to publish, or preparation of the manuscript.</t>
  </si>
  <si>
    <t>PUBLIC LIBRARY SCIENCE</t>
  </si>
  <si>
    <t>SAN FRANCISCO</t>
  </si>
  <si>
    <t>1160 BATTERY STREET, STE 100, SAN FRANCISCO, CA 94111 USA</t>
  </si>
  <si>
    <t>1932-6203</t>
  </si>
  <si>
    <t>PLoS One</t>
  </si>
  <si>
    <t>APR 23</t>
  </si>
  <si>
    <t>e60871</t>
  </si>
  <si>
    <t>10.1371/journal.pone.0060871</t>
  </si>
  <si>
    <t>Multidisciplinary Sciences</t>
  </si>
  <si>
    <t>Science &amp; Technology - Other Topics</t>
  </si>
  <si>
    <t>131QH</t>
  </si>
  <si>
    <t>Green Published, Green Submitted, gold</t>
  </si>
  <si>
    <t>WOS:000318008400017</t>
  </si>
  <si>
    <t>Sedgh, G; Bankole, A; Singh, S; Eilers, M</t>
  </si>
  <si>
    <t>Sedgh, Gilda; Bankole, Akinrinola; Singh, Susheela; Eilers, Michelle</t>
  </si>
  <si>
    <t>Legal Abortion Levels and Trends By Woman's Age at Termination</t>
  </si>
  <si>
    <t>PERSPECTIVES ON SEXUAL AND REPRODUCTIVE HEALTH</t>
  </si>
  <si>
    <t>CONTRACEPTIVE USE; UNINTENDED PREGNANCY; SEXUAL-ACTIVITY; WORLDWIDE; RATES; US</t>
  </si>
  <si>
    <t>CONTEXT: Assessments of abortion levels and trends by women's age at termination can be used to monitor trends in unintended pregnancy by age and can inform relevant programs and policies. METHODS: Legal abortion incidence data were compiled from national statistical offices and nationally representative surveys of more than 40 countries where legal abortion is generally available. Age-specific abortion rates and percentage distributions of abortions by age were computed, and trends since 1996 and 2003 were examined. Subregional and regional estimates were developed for geographic areas where the majority of the population was represented by the data. RESULTS: The median year for the most recent estimates of abortions by woman's age was 2009. Adolescents accounted for a smaller share of abortions than their share of the population in the majority of eligible countries with data. In most countries, the highest age-specific abortion rates and proportions of abortions were among women aged 20-29. Since 1996, adolescent abortion rates have increased the most in Belgium, the Netherlands and Scotland (22-42%), and have decreased the most in Estonia, Hungary, Iceland, Slovakia and Slovenia (40-55%). The proportion of abortions obtained by adolescents was higher in North America (18%) than in Europe overall (11%), although the proportion in Northern Europe (18%) was the same as that in North America. CONCLUSIONS: Higher abortion rates in particular age-groups probably reflect higher-than-average levels of unmet need for contraception or difficulty using methods consistently and effectively, and a stronger desire to avoid childbearing. Each of the patterns observed has implications for service and information needs within countries. Perspectives on Sexual and Reproductive Health, 2013, 45(1):13-22, doi: 10.1363/4501313</t>
  </si>
  <si>
    <t>[Sedgh, Gilda; Bankole, Akinrinola; Singh, Susheela; Eilers, Michelle] Alan Guttmacher Inst, New York, NY 10005 USA</t>
  </si>
  <si>
    <t>Sedgh, G (corresponding author), Alan Guttmacher Inst, 120 Wall St, New York, NY 10005 USA.</t>
  </si>
  <si>
    <t>gsedgh@guttmacher.org</t>
  </si>
  <si>
    <t>Eilers, Michelle/HLX-7413-2023</t>
  </si>
  <si>
    <t>1538-6341</t>
  </si>
  <si>
    <t>1931-2393</t>
  </si>
  <si>
    <t>PERSPECT SEX REPRO H</t>
  </si>
  <si>
    <t>Perspect. Sex Reprod. Health</t>
  </si>
  <si>
    <t>10.1363/4501313</t>
  </si>
  <si>
    <t>Demography; Family Studies</t>
  </si>
  <si>
    <t>107PF</t>
  </si>
  <si>
    <t>WOS:000316229700002</t>
  </si>
  <si>
    <t>Lotman, P</t>
  </si>
  <si>
    <t>Lotman, Piret</t>
  </si>
  <si>
    <t>Heinrich Stahl's Worldly Estate, or the Debts of the Father</t>
  </si>
  <si>
    <t>Pastor in the province of Estonia, later pastor of Tallinn's Cathedral and superintendent of Ingria Heinrich Stahl was the founder of the tradition of ecclesiastical Estonian-language literature and a zealous catechiser. A great deal has been written about him and his pastoral activity. Few sources concerning his private life have survived. In March of 1641, Heinrich Stahl contested the will of Betty Reyer, the maternal aunt of his first wife Dorothea Eckholt. Betty Reyer bequeathed 100-200 Herrenthaler sums of money to the children of her sister and more distant relatives, yet all of her real estate, chattels and income to one of her sister's daughters, Elisabeth Romer. Heinrich Stahl, who represented his wife and her sister and father in the litigation, appealed to the natural right of close relatives to inheritance. His arguments refer to the theory of natural rights by Hugo Grotius. On the basis of Lubeck law, which accepted the will of the testator without qualifications, the court of Tallinn's town council confirmed Betty Reyer's will a year after it was contested on 1 April 1642. Litigation regarding the estate of Heinrich Stahl himself, on the contrary, lasted for several decades and ever more new beneficiaries participated in it. By the time of his death on 7 June 1657, Kallina manor that he had purchased in the province of Estonia and the Nessnova manor in Ingria that had been donated to him were in the possession of Heinrich Stahl. Yet he also owed very large sums of money to private individuals, the state and the church. According to the marriage contract signed with Stahl's second wife Anna Sommer on 2 June 1947, his daughters from his second marriage, Barbara, Sophia, Beata, and Agneta, were to inherit Kallina manor and his son from his first marriage, Axel Stahl, was to inherit Nessnova manor. The large burden of debt that encumbered the manors made the inheritance litigation complicated. According to the inheritance contract signed in 1662, the debts were divided up proportionally between the two manors, but the growing interest on the debts and disputabilities in the calculations led to litigation between the heir of Nessnova, Axel Stahl, and the inheritors of Kallina as well as between Heinrich Stahl's sons-in-law Heinrich Bagge and Ernst Friedrich Willebrand, who were among the inheritors of Kallina. The reduction of manors that began in Ingria in October of 1675 brought a new turn in the inheritance struggle. Nessnova manor was returned to the state but its owner, Axel Stahl's widow Magdalena Rosenmuller, was compensated with part of Kallina's domains. In 1685, however, a fourth of Kallina manor was given to Heinrich Stahl's grandchildren from his first marriage. Thus Heinrich Stahl's estate - both his landed property and his financial debts carried over to ever more new inheritors. Unlike the litigation concerning Bette Reyer's will, all interested parties in this case proceeded from one legal basis - the laws governing the knighthood and land rights in the province of Estonia, which, however, did not make the legal proceedings any simpler. These inheritance disputes also add their own nuance to Heinrich Stahl's biography. While he bequeathed to his Estonian compatriots the written word in their mother tongue, he left only debts and the litigation that sprang from them to his direct beneficiaries.</t>
  </si>
  <si>
    <t>153VX</t>
  </si>
  <si>
    <t>WOS:000319631700004</t>
  </si>
  <si>
    <t>Saluvere, T</t>
  </si>
  <si>
    <t>Saluvere, Tiina</t>
  </si>
  <si>
    <t>A Peculiar Correspondence</t>
  </si>
  <si>
    <t>The correspondence between Helmi Maelo (1898-1978) and Ulo Koit (1925-1996) is deposited in the Helmi and Bernhard Math) collections at the Estonian Cultural History Archives (EKLA, collection 226, m. 17:15 (Maelo to Koit) and EKLA, collection 226, m 24:11 (Koit to Melo)). Their correspondence began in 1956, meaning practically immediately after contacts became possible between Soviet Estonia and the world abroad after the CPSU 20th Congress, which is surprising since the persons involved were not at all so close to each other to restore contact at the first opportunity. Helmi Maelo was a nationalist with conservative views who had been active primarily in the field of journalism in the Republic of Estonia, editing several women's and children's periodicals. She had also started her work in fictional literature. She was active in the temperance movement and supported other idealistic undertakings. She had escaped to Germany with her family in 1944 and from there onward to Sweden. She earned a living in Sweden as an office clerk at a publishing house, directing most of her energy to her own literary activity. Maelo has penned over ten novels, a number of stories for young people, several works of memoirs and numerous brochures on temperance and education. It was at her initiative that Mothers' Day started being observed in Estonia beginning in 1923. Ulo Koit, who was born in the Republic of Estonia, was evacuated at the age of 16 with his mother to the rear area in the Soviet Union when the war broke out. There he studied at courses for Party employees and began his career as a KGB agent after the war upon returning to Estonia, and later as a confidant while working at the same time as the editor of the Valgamaalane newspaper (1944-1950). He served as deputy chairman of the Estonian SSR Television and Radio Committee (1950-1975). His dead body was found in September of 1996 in the Lielupe River in Latvia and to this day it is not known if it was an accident, suicide or murder. Their correspondence began when Maelo wrote to Koit's mother, whom she knew from the period of Estonian independence. Since the latter had died during the war, her son answered the letter. The correspondence continued until Helmi Maelo's death and later continued to a lesser extent between Ulo Koit and Bernhard Maelo. They exchanged information about cultural events and their personal lives, but also about politics. The correspondence gave Maelo an overview of life in her occupied homeland. Koit, on the other hand, acquired information about the moods and fears of expatriate circles and helped him gain contacts among expatriate Estonians abroad. This could help readers of the publication to understand those barriers that had arisen between Estonians in the homeland and expatriate Estonians abroad during the post-war decades, to see the different ways that contacts were established but also to see the hidden reefs in this intercommunication.</t>
  </si>
  <si>
    <t>281EN</t>
  </si>
  <si>
    <t>WOS:000329082900009</t>
  </si>
  <si>
    <t>Lam, SF; Jimerson, S; Kikas, E; Cefai, C; Veiga, FH; Nelson, B; Hatzichristou, C; Polychroni, F; Basnett, J; Duck, R; Farrell, P; Liu, Y; Negovan, V; Shin, H; Stanculescu, E; Wong, BPH; Yang, HF; Zollneritsch, J</t>
  </si>
  <si>
    <t>Lam, Shui-fong; Jimerson, Shane; Kikas, Eve; Cefai, Carmel; Veiga, Feliciano H.; Nelson, Brett; Hatzichristou, Chryse; Polychroni, Fotini; Basnett, Julie; Duck, Robert; Farrell, Peter; Liu, Yi; Negovan, Valeria; Shin, Hyeonsook; Stanculescu, Elena; Wong, Bernard P. H.; Yang, Hongfei; Zollneritsch, Josef</t>
  </si>
  <si>
    <t>Do girls and boys perceive themselves as equally engaged in school? The results of an international study from 12 countries</t>
  </si>
  <si>
    <t>JOURNAL OF SCHOOL PSYCHOLOGY</t>
  </si>
  <si>
    <t>Academic performance; Gender differences; Student engagement; Teacher support; Parent support; Peer support</t>
  </si>
  <si>
    <t>TEACHER-CHILD RELATIONSHIP; SEX-DIFFERENCES; STUDENT ENGAGEMENT; GENDER-DIFFERENCES; MEDIATING ROLE; SELF-EFFICACY; ACHIEVEMENT; MOTIVATION; PERSONALITY; INVOLVEMENT</t>
  </si>
  <si>
    <t>This study examined gender differences in student engagement and academic performance in school. Participants included 3420 students (7th, 8th, and 9th graders) from Austria, Canada, China, Cyprus, Estonia, Greece, Malta, Portugal, Romania, South Korea, the United Kingdom, and the United States. The results indicated that, compared to boys, girls reported higher levels of engagement in school and were rated higher by their teachers in academic performance. Student engagement accounted for gender differences in academic performance, but gender did not moderate the associations among student engagement, academic performance, or contextual supports. Analysis of multiple-group structural equation modeling revealed that perceptions of teacher support and parent support, but not peer support, were related indirectly to academic performance through student engagement. This partial mediation model was invariant across gender. The findings from this study enhance the understanding about the contextual and personal factors associated with girls' and boys' academic performance around the world. (C) 2011 Society for the Study of School Psychology. Published by Elsevier Ltd. All rights reserved.</t>
  </si>
  <si>
    <t>[Lam, Shui-fong] Univ Hong Kong, Dept Psychol, Hong Kong, Hong Kong, Peoples R China; [Jimerson, Shane] Univ Calif Santa Barbara, Santa Barbara, CA 93106 USA; [Kikas, Eve] Univ Tartu, Tartu, Estonia; [Kikas, Eve] Tallinn Univ, Tallinn, Estonia; [Cefai, Carmel] Univ Malta, Msida, Malta; [Veiga, Feliciano H.] Univ Lisbon, P-1699 Lisbon, Portugal; [Nelson, Brett] Calif State Univ San Bernardino, San Bernardino, CA 92407 USA; [Hatzichristou, Chryse; Polychroni, Fotini] Univ Athens, GR-10679 Athens, Greece; [Basnett, Julie] St Helens Metropolitan Borough Council, St Helens, Merseyside, England; [Duck, Robert] Laurentian Univ, Sudbury, ON P3E 2C6, Canada; [Farrell, Peter] Univ Manchester, Manchester M13 9PL, Lancs, England; [Liu, Yi] Yunnan Hlth Educ Inst, Kunming, Peoples R China; [Negovan, Valeria; Stanculescu, Elena] Univ Bucharest, Bucharest, Romania; [Shin, Hyeonsook] Chonnam Natl Univ, Kwangju, South Korea; [Yang, Hongfei] Zhejiang Univ, Hangzhou, Zhejiang, Peoples R China; [Zollneritsch, Josef] Styria Local Minist Educ, Graz, Austria</t>
  </si>
  <si>
    <t>University of Hong Kong; University of California System; University of California Santa Barbara; University of Tartu; Tallinn University; University of Malta; Universidade de Lisboa; California State University System; California State University San Bernardino; National &amp; Kapodistrian University of Athens; Laurentian University; University of Manchester; University of Bucharest; Chonnam National University; Zhejiang University</t>
  </si>
  <si>
    <t>Veiga, Feliciano/M-1335-2019; Stănculescu, Elena/AAU-8790-2021; Veiga, Feliciano H./F-9353-2019; Yang, Hongfei/IXD-7425-2023; Stănculescu, Elena/GRJ-4702-2022; Polychroni, Fotini/AAN-9458-2021; Jimerson, Shane/AAK-7031-2020; Kikas, Eve/I-1867-2018</t>
  </si>
  <si>
    <t>Veiga, Feliciano/0000-0002-2977-6238; Stănculescu, Elena/0000-0002-3912-812X; Veiga, Feliciano H./0000-0002-2977-6238; Yang, Hongfei/0000-0001-5451-6887; Stănculescu, Elena/0000-0002-3912-812X; Polychroni, Fotini/0000-0002-1550-3271; Kikas, Eve/0000-0003-2337-8930; Jimerson, Shane/0000-0003-2685-7486</t>
  </si>
  <si>
    <t>0022-4405</t>
  </si>
  <si>
    <t>1873-3506</t>
  </si>
  <si>
    <t>J SCHOOL PSYCHOL</t>
  </si>
  <si>
    <t>J. Sch. Psychol.</t>
  </si>
  <si>
    <t>10.1016/j.jsp.2011.07.004</t>
  </si>
  <si>
    <t>915AN</t>
  </si>
  <si>
    <t>WOS:000301995400006</t>
  </si>
  <si>
    <t>Aavik, A; Aavik, T</t>
  </si>
  <si>
    <t>Aavik, Anu; Aavik, Toivo</t>
  </si>
  <si>
    <t>PERSONAL VALUES AND SELF-REPORTED CHILD-REARING ACTIVITIES OF ESTONIAN AND RUSSIAN PARENTS IN ESTONIA</t>
  </si>
  <si>
    <t>cultural differences; child-rearing activities; personal values; adolescents</t>
  </si>
  <si>
    <t>UNITED-STATES; ACCULTURATION; COLLECTIVISM; AMERICAN; BELIEFS; STYLE</t>
  </si>
  <si>
    <t>This study explores the differences and similarities in self-reported child-rearing activities and personal values between Estonian and Russian parents in Estonia using archival data. Participants included 236 Estonian and 111 Russian parents whose children, aged 10-16, attend regular schools. Parenting practices were evaluated using the QTP (Questionnaire for Rearing Tasks), and personal values using the EVI (Estonian Value Inventory). Applying factorial MANOVA led to the conclusion that parents' education and ethnicity are statistically significant factors connecting their values and child-rearing activities. Some cross-cultural differences were also found: Estonians rate highly values like Benevolence, while Russians appreciate Conservatism. Results also suggest that Russian parents set limits and teach social norms to their child more frequently than Estonian parents, and Estonian parents are more frequently concerned about the acceptance and psychological environment of their child than Russian parents. Russian parents also put more time into raising their children than Estonians.</t>
  </si>
  <si>
    <t>[Aavik, Toivo] Univ Tartu, Inst Psychol, EE-50410 Tartu, Estonia</t>
  </si>
  <si>
    <t>Aavik, T (corresponding author), Univ Tartu, Inst Psychol, Tiigi 78, EE-50410 Tartu, Estonia.</t>
  </si>
  <si>
    <t>Toivo.Aavik@ut.ee</t>
  </si>
  <si>
    <t>Aavik, Toivo/0000-0003-1620-0245</t>
  </si>
  <si>
    <t>10.3176/tr.2012.1.03</t>
  </si>
  <si>
    <t>913MU</t>
  </si>
  <si>
    <t>WOS:000301882900003</t>
  </si>
  <si>
    <t>Lerkkanen, MK; Kikas, E; Pakarinen, E; Trossmann, K; Poikkeus, AM; Rasku-Puttonen, H; Siekkinen, M; Nurmi, JE</t>
  </si>
  <si>
    <t>Lerkkanen, Marja-Kristiina; Kikas, Eve; Pakarinen, Eija; Trossmann, Kaili; Poikkeus, Anna-Maija; Rasku-Puttonen, Helena; Siekkinen, Martti; Nurmi, Jari-Erik</t>
  </si>
  <si>
    <t>A Validation of the Early Childhood Classroom Observation Measure in Finnish and Estonian Kindergartens</t>
  </si>
  <si>
    <t>EARLY EDUCATION AND DEVELOPMENT</t>
  </si>
  <si>
    <t>DEVELOPMENTAL TRAJECTORIES; PRESCHOOL EXPERIENCE; TEACHING PRACTICES; TEACHERS RATINGS; SCHOOL OUTCOMES; PARENTING STYLE; ACADEMIC SKILLS; YOUNG-CHILDREN; FIT INDEXES; INSTRUCTION</t>
  </si>
  <si>
    <t>Research Findings: The aim of the study was to examine the applicability and psychometric properties of the Early Childhood Classroom Observation Measure (ECCOM; D. J. Stipek &amp; P. Byler, 2005) outside the United States. The ECCOM was used to observe 83 kindergarten teachers (49 in Finland and 34 in Estonia) in classroom situations. Self-ratings were obtained of teachers' teaching practices, curriculum goals, efficacy beliefs, instructional activities, work experience, and group size. The analyses indicated 1-factor solutions for each of the ECCOM dimensions (i.e., Child-Centered, Teacher-Directed, and Child-Dominated) and high reliabilities for all dimensions, subscales (i.e., Management, Climate, and Instruction), and scale items. Evidence was also found for criterion validity. Practice or Policy: The findings of the present study provided support for the ECCOM as a valid and reliable measure of quality of kindergarten classroom processes and practices in cultural and educational settings outside the United States. In addition to being a research tool the ECCOM has high applicability in teacher education and in-service teacher training in professional development programs and interventions aimed at enhancing specific components of teachers' own practices.</t>
  </si>
  <si>
    <t>[Lerkkanen, Marja-Kristiina; Poikkeus, Anna-Maija; Rasku-Puttonen, Helena] Univ Jyvaskyla, Dept Teacher Educ, Jyvaskyla 40014, Finland; [Kikas, Eve] Univ Tallinn, Dept Psychol, Tallinn, Estonia; [Pakarinen, Eija; Nurmi, Jari-Erik] Univ Jyvaskyla, Dept Psychol, SF-40351 Jyvaskyla, Finland; [Trossmann, Kaili] Tartu Univ Hosp, Childrens Clin, Tartu, Estonia; [Nurmi, Jari-Erik] Univ Eastern Finland, Dept Appl Educ Sci, Joensuu, Finland</t>
  </si>
  <si>
    <t>University of Jyvaskyla; Tallinn University; University of Jyvaskyla; University of Eastern Finland</t>
  </si>
  <si>
    <t>Lerkkanen, MK (corresponding author), Univ Jyvaskyla, Dept Teacher Educ, POB 35, Jyvaskyla 40014, Finland.</t>
  </si>
  <si>
    <t>marja-kristiina.lerkkanen@jyu.fi</t>
  </si>
  <si>
    <t>Kikas, Eve/0000-0003-2337-8930; Lerkkanen, Marja-Kristiina/0000-0002-5709-5800; Poikkeus, Anna-Maija/0000-0001-7913-8691; Pakarinen, Eija/0000-0001-7190-6705; Rasku-Puttonen, Helena/0000-0001-7814-298X</t>
  </si>
  <si>
    <t>1040-9289</t>
  </si>
  <si>
    <t>EARLY EDUC DEV</t>
  </si>
  <si>
    <t>Early Educ. Dev.</t>
  </si>
  <si>
    <t>10.1080/10409289.2010.527222</t>
  </si>
  <si>
    <t>Education &amp; Educational Research; Psychology, Educational; Psychology, Developmental</t>
  </si>
  <si>
    <t>936FH</t>
  </si>
  <si>
    <t>WOS:000303575800004</t>
  </si>
  <si>
    <t>Niikko, A; Ugaste, A</t>
  </si>
  <si>
    <t>Niikko, Anneli; Ugaste, Aino</t>
  </si>
  <si>
    <t>Conceptions of Finnish and Estonian Pre-school Teachers' Goals in Their Pedagogical Work</t>
  </si>
  <si>
    <t>pre-school teachers; conceptions; goals; pedagogical work; phenomenography; comparative study</t>
  </si>
  <si>
    <t>The purpose of this study is to describe the conceptions of the Finnish and Estonian pre-school teachers' goals, and the achievement of these goals in their pedagogical work. The study consisted of 60 (30 from each country) interviews with pre-school teachers. The interview data was analyzed phenomenographically. The findings showed that children play the most significant role in pre-school teachers' thought and action. The teachers of both countries emphasized children's holistic wellbeing, social development, learning and school readiness and an emotionally and socially safe environment. The teachers stressed, in similar ways, co-operation with families, teamwork with colleagues, and professional development. The goals were pursued through play, different activities, and interaction. The differences between teachers were linked to different aspects of these goals. The findings give a special cause to discuss play, school readiness, and environment.</t>
  </si>
  <si>
    <t>[Niikko, Anneli] Univ Eastern Finland, Sch Appl Educ Sci &amp; Teacher Educ, FI-80101 Joensuu, Finland; [Ugaste, Aino] Tallinn Univ, Inst Sci Educ, Dept Presch Pedag, EE-200108 Tallinn, Estonia</t>
  </si>
  <si>
    <t>University of Eastern Finland; Tallinn University</t>
  </si>
  <si>
    <t>Niikko, A (corresponding author), Univ Eastern Finland, Sch Appl Educ Sci &amp; Teacher Educ, Yliopistokatu 2, FI-80101 Joensuu, Finland.</t>
  </si>
  <si>
    <t>anneli.nikko@uef.fi</t>
  </si>
  <si>
    <t>Ugaste, Aino/0000-0003-4235-7270</t>
  </si>
  <si>
    <t>10.1080/00313831.2011.599424</t>
  </si>
  <si>
    <t>008TQ</t>
  </si>
  <si>
    <t>WOS:000308979900002</t>
  </si>
  <si>
    <t>Rääbis, A</t>
  </si>
  <si>
    <t>Raeaebis, Andriela</t>
  </si>
  <si>
    <t>DIRECTIVE SEQUENCES IN A CONVERSATION OF FATHER AND DAUGHTER: A CASE STUDY</t>
  </si>
  <si>
    <t>EESTI RAKENDUSLINGVISTIKA UHINGU AASTARAAMAT</t>
  </si>
  <si>
    <t>interactional linguistics; conversation analysis; child language; adjacency pair; directive; Estonian</t>
  </si>
  <si>
    <t>ENTITLEMENT; CONTINGENCY; PARENTS</t>
  </si>
  <si>
    <t>This article studies directive sequences in the conversation of a father and his five-year-old daughter, using the methodology of interactional linguistics and concepts of conversation analysis. The analysis is based on a video recording of a conversation (42 minutes), during which paper rhinoceros is made. The father produced 92 directives and the child 15. The study shows that directives are bound up with concurrent action: verbal as well as non-verbal resources are implemented to construct an activity. Directives function both as first and second parts of adjacency pairs. Directives that occur as first pair parts express orders, requests, prohibitions, instructions, proposals and offers. The main devices for the expression of directives as first pair parts are modal constructions and the imperative. Differently formulated directives elicit various types of reactions. Directives expressed by the imperative typically elicit an activity. Directives constructed using other means typically make verbal compliance relevant as the next action. Directives as second pair parts express compliance, permissions, requests, prohibitions, instructions and proposals. They occur as responses to questions or proposals.</t>
  </si>
  <si>
    <t>Univ Tartu, Tartu, Estonia</t>
  </si>
  <si>
    <t>Rääbis, A (corresponding author), Univ Tartu, Tartu, Estonia.</t>
  </si>
  <si>
    <t>andriela.raabis@ut.ee</t>
  </si>
  <si>
    <t>ESTONIAN ASSOC APPL LINGUISTICS-EESTI RAKENDUSLINGVISTIKA UHING</t>
  </si>
  <si>
    <t>INST ESTONIAN LANGUAGE, ROOSIKRANTSI 6, TALLINN, 10119, ESTONIA</t>
  </si>
  <si>
    <t>1736-2563</t>
  </si>
  <si>
    <t>EEST RAKEN UHIN AAST</t>
  </si>
  <si>
    <t>Eest. Raken. Uhin. Aastaraam.</t>
  </si>
  <si>
    <t>10.5128/ERYa8.14</t>
  </si>
  <si>
    <t>933KV</t>
  </si>
  <si>
    <t>WOS:000303361300014</t>
  </si>
  <si>
    <t>Wærdahl, R; Kalmus, V; Keller, M</t>
  </si>
  <si>
    <t>Waerdahl, Randi; Kalmus, Veronika; Keller, Margit</t>
  </si>
  <si>
    <t>Consumer Socialisation and Value Orientations among Estonian and Chinese Young People</t>
  </si>
  <si>
    <t>consumer citizenship; friendships; international childhoods; participation; socialisation</t>
  </si>
  <si>
    <t>This paper asks if Estonian and Chinese tweens' access to pocket money influences their brand valuation, as well as value orientations in the context of perceived peer popularity and personal well-being. Surveys conducted in autumns 2006 (China n = 188) and 2007 (Estonia n = 111) show an inherent cultural resistance among tweens in both countries towards using material standards to evaluate people and social relations. Access to own money correlates strongly with more consumerist values and strengthen the initial indications that individualist and expressive values are more highly esteemed by Estonian tweens, while social inclusion and approval are more vital for the Chinese.</t>
  </si>
  <si>
    <t>[Waerdahl, Randi] Univ Oslo, Dept Sociol &amp; Human Geog, N-0317 Oslo, Norway; [Kalmus, Veronika; Keller, Margit] Univ Tartu, Inst Journalism &amp; Commun, EE-50090 Tartu, Estonia</t>
  </si>
  <si>
    <t>University of Oslo; University of Tartu</t>
  </si>
  <si>
    <t>Wærdahl, R (corresponding author), Univ Oslo, Dept Sociol &amp; Human Geog, Boks 1096 Blindern, N-0317 Oslo, Norway.</t>
  </si>
  <si>
    <t>randi.wardahl@sosgeo.uio.no</t>
  </si>
  <si>
    <t>Kalmus, Veronika/G-5810-2019; Keller, Margit/G-3196-2018</t>
  </si>
  <si>
    <t>Kalmus, Veronika/0000-0002-1939-5706; Keller, Margit/0000-0002-0066-5323</t>
  </si>
  <si>
    <t>10.1111/j.1099-0860.2009.00271.x</t>
  </si>
  <si>
    <t>714VE</t>
  </si>
  <si>
    <t>WOS:000286836300005</t>
  </si>
  <si>
    <t>Gross, J</t>
  </si>
  <si>
    <t>Gross, Juhan</t>
  </si>
  <si>
    <t>Memories of the War in Tartu in the Summer of 1941</t>
  </si>
  <si>
    <t>This article contains a small portion of memoirs that Juhan Karl Gross put down in writing in the early 1980's. These memoirs in manuscript form cover the period beginning with the birth of the author in Valga County until his settlement in England, in other words the years 1919-1947. His memoirs are written in English. Alongside his personal story, these memoirs also provide a broader and at times analytical overview of critical events in the history of Estonia. Gross's memoirs include the following stages of life: his childhood on Miku Farm, the village school in Tsirguliina, attending Gymnasium (classical preparatory school) in Valga, studies in economics at the University of Tartu. The reforms and repressions of 1940-1941 that led to the arrest of his father are described at length. The usual sequence of events for young men of that time followed subsequently: military service in the Estonian Legion (more extensively in Nevel, Narva and Jagala), evacuation by ship to Gdansk, additional military training in Germany, the disintegration of his unit in Austria, work as a farm hand in farms, displaced persons (DP) camp, arrival as an exile in England. Gross retired from his work as a biology teacher. The fragment of his memoirs in this article concerns the author's (unplanned) participation in the popular uprising in Tartu in July of 1941. A complicated situation prevailed in the city as the front approached. Retreating units of the Red Army moved northwards. Gross had to prepare for the worst and he hid from the mobilisation, remaining in hiding for several days in the flat of his fellow student. After the Russians retreated to the other side of the river, nationalistically oriented partisans took control of the city. Gross joined them and thereafter participated in the confrontation that lasted for a couple of weeks where the partisans restored order in the city.</t>
  </si>
  <si>
    <t>787GF</t>
  </si>
  <si>
    <t>WOS:000292363900007</t>
  </si>
  <si>
    <t>van Sluijs, EMF; Page, A; Ommundsen, Y; Griffin, SJ</t>
  </si>
  <si>
    <t>van Sluijs, E. M. F.; Page, A.; Ommundsen, Y.; Griffin, S. J.</t>
  </si>
  <si>
    <t>Behavioural and social correlates of sedentary time in young people</t>
  </si>
  <si>
    <t>BRITISH JOURNAL OF SPORTS MEDICINE</t>
  </si>
  <si>
    <t>MEASURED PHYSICAL-ACTIVITY; METABOLIC RISK; MEDIA USE; BODY-FAT; CHILDREN; YOUTH; TELEVISION; ASSOCIATION; VALIDATION; OBESITY</t>
  </si>
  <si>
    <t>Objective In this study, behavioural and social correlates of objectively measured sedentary time in young people were identified. Design Cross-sectional analysis of data from the European Youth Heart Study (EYHS). Setting Schools in Denmark, Estonia, Portugal and Norway. Participants Respondents were invited using a two-stage cluster sampling procedure. Analyses include 2107 children (9-10 years old) and adolescents (14-15 years old). Assessment of independent variables Seven behavioural and 15 social variables assessed by parental and computerised child questionnaires. Main outcome measure Sedentary activity as assessed by accelerometry (10 min blocks at &lt;200 counts/min). Analyses were stratified by country, and interactions with grade and sex were investigated. Results Adolescents were more sedentary than children (335.4 (90.4 min/day) vs 217.2 (75.6 min/day), p&lt;0.001). Patterns of associations differed across countries. High computer use and no television viewing before school in Norway, and being sedentary during school breaks in Estonia were positively associated with sedentary time. No behavioural variables were associated with sedentary time in the Danish and Portuguese models. Socioeconomic position was positively associated with sedentary time in Portugal and Estonia, father's body mass index negatively in the Estonian model. Norwegian participants with a game console at home and Portuguese participants with a television in their bedroom were more sedentary. Conclusions A single strategy aimed at reducing sedentary behaviour is unlikely to be effective across Europe as the target populations and behaviours of focus differ between countries. Targeting high socioeconomic groups in Portugal and Estonia or focusing on reducing computer use in Norway might be effective intervention strategies to reduce overall sedentary time.</t>
  </si>
  <si>
    <t>[van Sluijs, E. M. F.] Addenbrookes Hosp, MRC Epidemiol Unit, Inst Metab Sci, Cambridge CB2 0QQ, England; [Page, A.] Univ Bristol, Bristol, Avon, England; [Ommundsen, Y.] Norwegian Sch Sport Sci, Oslo, Norway</t>
  </si>
  <si>
    <t>University of Cambridge; Cambridge University Hospitals NHS Foundation Trust; Addenbrooke's Hospital; University of Bristol; Norwegian School of Sport Sciences</t>
  </si>
  <si>
    <t>van Sluijs, EMF (corresponding author), Addenbrookes Hosp, MRC Epidemiol Unit, Inst Metab Sci, Box 285,Hills Rd, Cambridge CB2 0QQ, England.</t>
  </si>
  <si>
    <t>esther.vansluijs@mrc-epid.com.ac.uk</t>
  </si>
  <si>
    <t>Griffin, Simon J/K-3106-2013</t>
  </si>
  <si>
    <t>Griffin, Simon J/0000-0002-2157-4797; van Sluijs, Esther/0000-0001-9141-9082</t>
  </si>
  <si>
    <t>Danish Heart Foundation; MRC [MC_U106179474] Funding Source: UKRI; Medical Research Council [MC_U106179474] Funding Source: researchfish</t>
  </si>
  <si>
    <t>Danish Heart Foundation; MRC(UK Research &amp; Innovation (UKRI)Medical Research Council UK (MRC)); Medical Research Council(UK Research &amp; Innovation (UKRI)Medical Research Council UK (MRC))</t>
  </si>
  <si>
    <t>This study was supported by the following grants-Denmark: Danish Heart Foundation, Danish Medical Research Council, Health Foundation, Danish Council for Sports Research, Foundation of 17-12-1981, Foundation in Memory of Asta Florida Bolding nee Andersen, and Faculty of Health Sciences, University of Southern Denmark; Estonia: Estonian Science Foundation grant nos. 3277 and 5209; Norway: Norwegian Council of Cardiovascular Diseases and Eckbo Legacy; Portugal: European Social Fund. None of the funders had an involvement in the study itself or its interpretation.</t>
  </si>
  <si>
    <t>BMJ PUBLISHING GROUP</t>
  </si>
  <si>
    <t>BRITISH MED ASSOC HOUSE, TAVISTOCK SQUARE, LONDON WC1H 9JR, ENGLAND</t>
  </si>
  <si>
    <t>0306-3674</t>
  </si>
  <si>
    <t>1473-0480</t>
  </si>
  <si>
    <t>BRIT J SPORT MED</t>
  </si>
  <si>
    <t>Br. J. Sports Med.</t>
  </si>
  <si>
    <t>10.1136/bjsm.2008.049783</t>
  </si>
  <si>
    <t>635MC</t>
  </si>
  <si>
    <t>WOS:000280658800014</t>
  </si>
  <si>
    <t>Oun, T; Ugaste, A; Tuul, M; Niglas, K</t>
  </si>
  <si>
    <t>Oun, Tiia; Ugaste, Aino; Tuul, Maire; Niglas, Katrin</t>
  </si>
  <si>
    <t>Perceptions of Estonian pre-school teachers about the child-centred activities in different pedagogical approaches</t>
  </si>
  <si>
    <t>early childhood teachers; child-centred approach; evaluation; the Step by Step programme; Estonia</t>
  </si>
  <si>
    <t>EDUCATION</t>
  </si>
  <si>
    <t>The aim of this study was to examine how teachers in the Step by Step and traditional kindergartens assess their child-centred activities. 308 teachers participated in the study and a questionnaire was used. The results of the study showed that teachers in the Step by Step programme used a child-centred approach more in their work than teachers in traditional groups. Assessments of the Step by Step teachers concerning the use of teaching strategies and creating a learning environment were statistically significantly higher than the results of traditional kindergarten teachers. Teachers in the Step by Step programme involved parents in children's group activities more; they also supported children's independence and choices. The findings of the study have educational implications on teacher training, implementation of the curriculum, and supporting teachers' professional development.</t>
  </si>
  <si>
    <t>[Oun, Tiia; Ugaste, Aino; Tuul, Maire; Niglas, Katrin] Tallinn Univ, Tallinn, Estonia</t>
  </si>
  <si>
    <t>Oun, T (corresponding author), Tallinn Univ, Tallinn, Estonia.</t>
  </si>
  <si>
    <t>Tuul, Maire/AAG-7148-2021; Tuul, Maire/HTN-5264-2023</t>
  </si>
  <si>
    <t>PII 927400111</t>
  </si>
  <si>
    <t>10.1080/1350293X.2010.500079</t>
  </si>
  <si>
    <t>659PH</t>
  </si>
  <si>
    <t>WOS:000282578900008</t>
  </si>
  <si>
    <t>Puur, A; Uuet, L</t>
  </si>
  <si>
    <t>Puur, Allan; Uuet, Liivi</t>
  </si>
  <si>
    <t>Soviet elections in Estonia in the 1940s and 1950s as source material for Estonia's demographic history</t>
  </si>
  <si>
    <t>Despite the lack of any political alternatives, elections formed an essential part of the Soviet system. Following its annexation to the USSR in 1940, similar arrangements were swiftly extended to Estonia. This article leaves aside the political aspects of elections and examines the value of election materials for the study of population changes in Estonia. Against the background of excellent data compiled by the Central Statistical Bureau in the interwar period, and data from the first post-war census of 1959, the evidence concerning the demographic change in the 1940s and 1950s is at best patchy. Despite remarkable efforts invested in the documentation of human loses inflicted by successive occupations and World War II, a comprehensive account of demographic patterns in that period is yet to be achieved. This task obviously requires the use of traditional as well as less traditional sources. The article is structured in five sections. The first section presents a general overview of the Soviet elections, with primary attention paid to the procedure of compiling of electoral rolls and to their completeness. Judging upon archival records, it is assumed that in most cases the rolls offer a fairly complete picture of the de facto civilian population aged 18 and above, excluding a small group of non-eligible adults. The manipulation of election results seems in the main to relate to participation rates and the turnout of voting, with the likely exception of the 1941 elections. The second section focuses on the first Soviet elections in January 1941. A comparison between the elections of the Estonian Riigivolikogu just six months earlier in July 1940 and the investigations carried out in the State Archives in 1942-1943 suggest that approximately 6 per cent of eligible voters were excluded from the 1941 electoral rolls in order to increase the participation rate. The third section discusses the possibility of using election materials for estimating the number of Soviet military personnel located in army bases in Estonia. The latter contingent was never included in population statistics. The fourth section describes the application of electoral rolls for statistical purposes in the late 1940s and 1950s. Given Stalin's refusal to conduct a census, statisticians were obliged to resort to other sources to obtain information on the composition of the population by age and sex. Short of alternatives, the statistical processing of election rolls was applied to this end. This approach was first used in the 1946 elections and repeated in 1947, 1948, 1950 and 1954, and the statistical processing of electoral rolls was supplemented by a census-like registration of children and youth under the age of 18. These two sources combined yield the first assessments of the complete age structure of the civilian population of Estonia after World War II. The last section presents single-year age pyramids of the Estonian population based on the 1946, 1947, 1948, 1950 and 1954 elections. This information is published in this article for the first time. To assess the validity of the data, the age pyramids of 1950 and 1954 are compared to age structures obtained by the method of reverse demographic projection from the 1959 census. The election materials should be seriously considered as an information source for attaining a more comprehensive account of population changes in Estonia in the 1940s and 1950s.</t>
  </si>
  <si>
    <t>[Puur, Allan] Korgkoolidevahelises Demouuringute Keskuses, Tartu, Estonia; [Puur, Allan] Tallinna Ofikooli Eesti, Demog lnstituudis, Tallinn, Estonia</t>
  </si>
  <si>
    <t>Puur, A (corresponding author), Korgkoolidevahelises Demouuringute Keskuses, Tartu, Estonia.</t>
  </si>
  <si>
    <t>752ML</t>
  </si>
  <si>
    <t>WOS:000289695700007</t>
  </si>
  <si>
    <t>Roosalu, T; Pajumets, M; Hansson, L</t>
  </si>
  <si>
    <t>Roosalu, Triin; Pajumets, Marion; Hansson, Leeni</t>
  </si>
  <si>
    <t>Parenting values in academic discourse on paternity leave: Norway and Estonia compared</t>
  </si>
  <si>
    <t>FILOSOFIJA-SOCIOLOGIJA</t>
  </si>
  <si>
    <t>paternity leave; parenting; welfare regime; Estonia; Norway</t>
  </si>
  <si>
    <t>SOCIAL-RELATIONS; CHILD-CARE; GENDER</t>
  </si>
  <si>
    <t>In this paper, we compare the value discourses concerning parental roles, and in particular the role of the father in the family with minor children, as presented in the articles by researchers of two countries Estonia and Norway. Family policies and parental leave arrangements are part of a wider welfare ideology of a country reflecting the understanding of the division of responsibilities between the state, the market, an individual and the family. Two countries were chosen as our case-study examples for their similar social legacy of female labour market participation and public childcare arrangements. Norway is a representative of the Nordic social-democratic welfare regime which is also characterized by a high labour market attachment of women compared to most of the EU countries. Furthermore, with its generous gender-neutral family policy, Norway is recognized as one of the forerunners of gender equality. On the other hand, the family policy measures in Estonia were targeted to working mothers as parenthood was equalled to motherhood under the Soviet regime, and the most important role of an individual was that of a worker. The situation changed in the 1990s when Estonia regained its independence and introduced new family policy measures which have become more egalitarian. There have been major differences in the welfare regimes in the past as well as in the present, and we hypothesize that these differences may have shaped, as well as have been shaped, by the public discourses used in public debates, represented here by academic discourses.</t>
  </si>
  <si>
    <t>[Roosalu, Triin; Pajumets, Marion; Hansson, Leeni] Tallinn Univ, Inst Int &amp; Social Studies, EE-10120 Tallinn, Estonia</t>
  </si>
  <si>
    <t>Roosalu, T (corresponding author), Tallinn Univ, Inst Int &amp; Social Studies, Uus Sadama 5, EE-10120 Tallinn, Estonia.</t>
  </si>
  <si>
    <t>triin@iiss.ee</t>
  </si>
  <si>
    <t>Roosalu, Triin/O-8256-2016</t>
  </si>
  <si>
    <t>Roosalu, Triin/0000-0001-5862-8448</t>
  </si>
  <si>
    <t>LITHUANIAN ACAD SCIENCES</t>
  </si>
  <si>
    <t>VILNIUS</t>
  </si>
  <si>
    <t>AKADEMIJOS ST.2, VILNIUS, 232600, LITHUANIA</t>
  </si>
  <si>
    <t>0235-7186</t>
  </si>
  <si>
    <t>FILOS-SOCIOL</t>
  </si>
  <si>
    <t>Filos.-Sociol.</t>
  </si>
  <si>
    <t>Philosophy; Sociology</t>
  </si>
  <si>
    <t>702QA</t>
  </si>
  <si>
    <t>WOS:000285908000005</t>
  </si>
  <si>
    <t>Keller, M; Kalmus, V</t>
  </si>
  <si>
    <t>Keller, Margit; Kalmus, Veronika</t>
  </si>
  <si>
    <t>BETWEEN CONSUMERISM AND PROTECTIONISM Attitudes towards children, consumption and the media in Estonia</t>
  </si>
  <si>
    <t>Estonia; consumerism; media; protectionism; socialization</t>
  </si>
  <si>
    <t>This study measures attitudes towards children's vulnerability or empowerment within consumer culture, based on data from a representative population survey (N = 1475) conducted in Estonia in 2005. The study use indices comprised of assessments of consumption practices and assertions pertaining to the 'endangered vs empowered child' debate in consumer and media studies. The results of the analysis show that consumerism and brand valuation are more strongly predicted by age and income and opinions about children's vulnerability to advertising are mostly influenced by education and gender. Attitudes on the socializing role of the media are poorly explained by sociodemographic variables, although income and education play a more important role.</t>
  </si>
  <si>
    <t>[Keller, Margit] Univ Tartu, Inst Journalism &amp; Commun, EE-50090 Tartu, Estonia</t>
  </si>
  <si>
    <t>Keller, M (corresponding author), Univ Tartu, Inst Journalism &amp; Commun, 18 Ulikooli St, EE-50090 Tartu, Estonia.</t>
  </si>
  <si>
    <t>10.1177/0907568209335315</t>
  </si>
  <si>
    <t>485AI</t>
  </si>
  <si>
    <t>WOS:000269092300005</t>
  </si>
  <si>
    <t>Mägi, K; Kikas, E</t>
  </si>
  <si>
    <t>Magi, Katrin; Kikas, Eve</t>
  </si>
  <si>
    <t>School Psychologists' Role in School Expectations of School Principals on the Work of School Psychologists</t>
  </si>
  <si>
    <t>SCHOOL PSYCHOLOGY INTERNATIONAL</t>
  </si>
  <si>
    <t>expectations; school principals; school psychologists' role; system counselling; work of school psychologists</t>
  </si>
  <si>
    <t>PERCEPTIONS; SERVICES; ADMINISTRATORS; PERSPECTIVE; STAFF</t>
  </si>
  <si>
    <t>The aim of the present study was to investigate the expectations and evaluations of Estonian school principals on the work of school psychologists. Surveys have shown that teachers and school principals value traditional assessment activities but also desire more consultation. School psychologists emphasize the importance of system counselling, but in practice it can seldom be seen. One of the obstacles to the change of school psychologists' roles might be the expectations of school principals. Therefore, school principals were questioned regarding these issues. One hundred and seven principals participated in the study. In addition, interviews were carried out with three school principals. The results showed that the most desired services by Estonian school principals are individual counselling of children and consultation with teachers and parents. System counselling is expected less frequently, but no strong resistance to it was found. It seems that school principals do not desire it because they are not yet aware of its possibilities.</t>
  </si>
  <si>
    <t>[Magi, Katrin] Univ Jyvaskyla, Dept Teacher Educ, SF-40351 Jyvaskyla, Finland; [Kikas, Eve] Tallinn Univ, Inst Psychol, EE-10120 Tallinn, Estonia</t>
  </si>
  <si>
    <t>University of Jyvaskyla; Tallinn University</t>
  </si>
  <si>
    <t>Mägi, K (corresponding author), Univ Jyvaskyla, Dept Teacher Educ, SF-40351 Jyvaskyla, Finland.</t>
  </si>
  <si>
    <t>katrin.magi@gmail.com; eve.kikas@ut.ee</t>
  </si>
  <si>
    <t>Kikas, Eve/0000-0003-2337-8930</t>
  </si>
  <si>
    <t>0143-0343</t>
  </si>
  <si>
    <t>1461-7374</t>
  </si>
  <si>
    <t>SCHOOL PSYCHOL INT</t>
  </si>
  <si>
    <t>Sch. Psychol. Int.</t>
  </si>
  <si>
    <t>AUG 1</t>
  </si>
  <si>
    <t>10.1177/0143034309106943</t>
  </si>
  <si>
    <t>477RR</t>
  </si>
  <si>
    <t>WOS:000268536700001</t>
  </si>
  <si>
    <t>Tryggvason, MT; Tulviste, T; De Geer, B</t>
  </si>
  <si>
    <t>Tryggvason, Marja-Terttu; Tulviste, Ta; De Geer, Boel</t>
  </si>
  <si>
    <t>How do preschool children engage each other in dialogue in Finland, Estonia and Sweden?</t>
  </si>
  <si>
    <t>MULTILINGUA-JOURNAL OF CROSS-CULTURAL AND INTERLANGUAGE COMMUNICATION</t>
  </si>
  <si>
    <t>SWEDISH; FINNISH; CONVERSATIONS; SOCIALIZATION; ORGANIZATION; QUESTIONS; DISCOURSE; TALK</t>
  </si>
  <si>
    <t>The present study compares preschool children in Finland, Estonia and Sweden regarding linguistic structures with which children in dyads elicited talk from each other in a naturalistic play activity Nineteen Finnish (mean age 5.1), 19 Estonian (mean age 5.4) and 17 Swedish (mean age 5.1) same-sex pairs were video-recorded by a native researcher Analyses of the results showed that children in different groups produced quite a similar number of utterances and eliciting talk structures. The Swedish and Finnish children used most yes-no questions, whereas the Estonian children had the highest occurrence of open questions. Imperative as well as elliptic structures were used by the Finnish children to a significantly higher extent than by the Swedish children. In summary, the groups differed less from each than was predicted on the basis of adult-child interaction. The results suggested that the symmetrical child-child free play context affected the choice of eliciting talk structures.</t>
  </si>
  <si>
    <t>DE GRUYTER MOUTON</t>
  </si>
  <si>
    <t>BERLIN</t>
  </si>
  <si>
    <t>GENTHINER STRASSE 13, 10785 BERLIN, GERMANY</t>
  </si>
  <si>
    <t>0167-8507</t>
  </si>
  <si>
    <t>1613-3684</t>
  </si>
  <si>
    <t>MULTILINGUA</t>
  </si>
  <si>
    <t>Multilingua</t>
  </si>
  <si>
    <t>10.1515/MULTI.2008.018</t>
  </si>
  <si>
    <t>394VR</t>
  </si>
  <si>
    <t>WOS:000262481700004</t>
  </si>
  <si>
    <t>Ventrella, AR; Semproli, S; Jürimäe, J; Toselli, S; Claessens, AL; Jürimäe, T; Brasili, P</t>
  </si>
  <si>
    <t>Ventrella, A. R.; Semproli, S.; Juerimaee, J.; Toselli, S.; Claessens, A. L.; Juerimaee, T.; Brasili, P.</t>
  </si>
  <si>
    <t>Somatotype in 6-11-year-old Italian and Estonian schoolchildren</t>
  </si>
  <si>
    <t>HOMO-JOURNAL OF COMPARATIVE HUMAN BIOLOGY</t>
  </si>
  <si>
    <t>BODY-COMPOSITION; FAMILIAL RESEMBLANCE; PHYSICAL PERFORMANCE; RISK-FACTORS; COMPONENTS; STABILITY; PHYSIQUE; BOYS; HERITABILITY; CHILDREN</t>
  </si>
  <si>
    <t>The study of somatotypes can contribute to the understanding of variability in human body build. The aim of this study was to compare the somatotypes of Italian and Estonian schoolchildren in order to evaluate factors that might lead to variability in somatotypes. The sample consisted of 762 Italian and 366 Estonian children aged 6-11 years. They were somatotyped by the Heath-Carter anthropometric method. Data oil organised extra-curricular physical activity and hours of weekly training were also collected. One-way ANOVA was used to evaluate country-related variations of somatotype in each age/sex group, while factorial ANOVA was used to test the influence of country and organised physical activity on the variability of the anthropometric characteristics and somatotype components. There are significant differences in mean somatotypes between the Italian and Estonian children in many age classes and a different constitutional trend in children from the two different countries is observed. The Italian children are more endomorphic and less mesomorphic and ectomorphic than the Estonian children. On the other hand, it emerges from factorial ANOVA, that the somatotype components do not present significant variations related to organised physical activity and to the interaction between the country of origin and sport practice. Moreover, the results of the forward stepwise discriminant analyses show that mesomorphy is the best discriminator between the two countries, followed by ectomorphy. Our findings suggest that the observed differences between Italian and Estonian children could be related mainly to country rather than to the practice of organised physical activity in the two countries. (C) 2008 Elsevier GmbH. All rights reserved.</t>
  </si>
  <si>
    <t>[Ventrella, A. R.; Semproli, S.; Toselli, S.; Brasili, P.] Univ Bologna, Dept Evolutionary &amp; Expt Biol, Area Anthropol, I-40126 Bologna, Italy; [Juerimaee, J.; Juerimaee, T.] Univ Tartu, Inst Sport Pedag &amp; Coaching Sci, EE-50090 Tartu, Estonia; [Claessens, A. L.] Katholieke Univ Leuven, Fac Kinesiol &amp; Rehabil Sci, B-3001 Leuven, Belgium</t>
  </si>
  <si>
    <t>University of Bologna; University of Tartu; KU Leuven</t>
  </si>
  <si>
    <t>Ventrella, AR (corresponding author), Univ Bologna, Dept Evolutionary &amp; Expt Biol, Area Anthropol, Via Selmi 3, I-40126 Bologna, Italy.</t>
  </si>
  <si>
    <t>angela.ventrella@unibo.it</t>
  </si>
  <si>
    <t>Jürimäe, Jaak/G-9692-2016</t>
  </si>
  <si>
    <t>Jurimae, Jaak/0000-0003-4819-5241</t>
  </si>
  <si>
    <t>ELSEVIER GMBH, URBAN &amp; FISCHER VERLAG</t>
  </si>
  <si>
    <t>JENA</t>
  </si>
  <si>
    <t>OFFICE JENA, P O BOX 100537, 07705 JENA, GERMANY</t>
  </si>
  <si>
    <t>0018-442X</t>
  </si>
  <si>
    <t>HOMO</t>
  </si>
  <si>
    <t>Homo</t>
  </si>
  <si>
    <t>10.1016/j.jchb.2007.07.001</t>
  </si>
  <si>
    <t>388XB</t>
  </si>
  <si>
    <t>WOS:000262052400003</t>
  </si>
  <si>
    <t>Leppik, A; Jürimäe, T; Jürimäe, J</t>
  </si>
  <si>
    <t>Leppik, Aire; Jurimae, Toivo; Jurimae, Jaak</t>
  </si>
  <si>
    <t>Tracking of anthropometric parameters and bioelectrical impedance in pubertal boys and girls</t>
  </si>
  <si>
    <t>COLLEGIUM ANTROPOLOGICUM</t>
  </si>
  <si>
    <t>anthropometry; somatotype; bioelectrical impedance; sexual maturation; tracking</t>
  </si>
  <si>
    <t>TOTAL-BODY WATER; PHYSICAL-ACTIVITY; MASS INDEX; AGE; ADULTHOOD; CHILDHOOD; CHILDREN; PREDICTION; STABILITY; PATTERN</t>
  </si>
  <si>
    <t>The aim of this study was to investigate the anthropometric parameters and body impedance once per year during four years of the pubertal period in Estonian children. In total, 81 boys and 86 girls aged 10-11 years at the beginning of the study were investigated. Pubertal status was self-assessed by sexual maturation stages according to Tanner(18) and physical activity index (PAI) according to Telama et al.(17). Body height and weight were measured and body mass index (BMI) calculated. In total, 9 skinfolds, 13 girths, 8 lengths and 8 breadths/lengths were measured according to the protocol of the International Society for the Advancement of Kinanthrcpometr(21). Somatotype components were estimated according to the method of Carter and Heath(9). Body impedance was measured using Multiscan 5000 (Bodystat, UK) and the impedance index (height(2)/impedance) was calculated. The tracking of body height, weight, BMI, skinfolds, girths, lengths, breadth/lengths and body impedance was high (as a rule r &gt;= 0.9). By increasing the time period, the correlation slightly decreased. In contrast, tracking correlations for PAI and Tanner stages were significant but quite low. Increase in mean body height was highest between 12-13 years of age (6.9 cm per year) in boys and in girls between 11-12 years of age (6.3 cm per year). In boys and girls, the peak increase in body weight was between 11 and 12 years of age, 5.7 kg and 5.2 kg, respectively. With the increasing age, body impedance decreased and impedance index increased. In conclusion, our results indicate that during puberty the detailed anthropometric parameters and body impedance tracked highly. However, the tracking of PAI and Tanner stages was significant but relatively low.</t>
  </si>
  <si>
    <t>Univ Tartu, Ctr Behav &amp; Hlth Sci, EE-50090 Tartu, Estonia</t>
  </si>
  <si>
    <t>Jürimäe, T (corresponding author), Univ Tartu, Ctr Behav &amp; Hlth Sci, Ulikooli 18, EE-50090 Tartu, Estonia.</t>
  </si>
  <si>
    <t>toivo.jurimae@ut.ee</t>
  </si>
  <si>
    <t>Jurimae, Toivo/B-2137-2008; Jürimäe, Jaak/G-9692-2016</t>
  </si>
  <si>
    <t>ZAGREB</t>
  </si>
  <si>
    <t>INST ANTHROPOLOGICAL RESEARCH, GAJEVA 32, PO BOX 290, HR-10000 ZAGREB, CROATIA</t>
  </si>
  <si>
    <t>0350-6134</t>
  </si>
  <si>
    <t>COLLEGIUM ANTROPOL</t>
  </si>
  <si>
    <t>Coll. Anthropol.</t>
  </si>
  <si>
    <t>DEC</t>
  </si>
  <si>
    <t>123UR</t>
  </si>
  <si>
    <t>WOS:000243322100009</t>
  </si>
  <si>
    <t>Farrell, P; Jimerson, SR; Kalambouka, A; Benoit, J</t>
  </si>
  <si>
    <t>Teachers' perceptions of school psychologists in different countries</t>
  </si>
  <si>
    <t>different countries; role of school psychologists; teachers' views</t>
  </si>
  <si>
    <t>ESTONIA</t>
  </si>
  <si>
    <t>Teachers are probably the main group of professionals with whom school psychologists' have most contact. Teachers are usually involved in making referrals of individual children, they may be expected to act on the advice of the school psychologist and they also work with school psychologists in consultation-based activities. It is therefore important to ascertain their views about the work of school psychologists in order for services to move forward in an evidenced informed manner. This article discusses the findings of a survey of teachers' views of school psychologists in eight countries. A total of 1105 teachers completed a questionnaire that yielded quantitative and qualitative data. Findings suggest that there is considerable variation between countries in the amount of time school psychologists spend in schools and that this is related, though perhaps not as strongly as might be predicted, to the extent to which teachers value their services. Overall, teachers appreciate the quality of the service they receive from school psychologists although they would like to see more of them. In addition, they would like school psychologists to spend more time on activities that they currently undertake less frequently. There were also concerns in the UK and the USA about the large amount of time school psychologists spend on testing and assessments for special education. There are key implications from these findings for school psychology services in different countries as they strive to improve their services and meet the needs and expectations of teachers.</t>
  </si>
  <si>
    <t>Univ Manchester, Sch Educ, Manchester M13 9PL, Lancs, England; Univ Calif Santa Barbara, Santa Barbara, CA 93106 USA</t>
  </si>
  <si>
    <t>University of Manchester; University of California System; University of California Santa Barbara</t>
  </si>
  <si>
    <t>Farrell, P (corresponding author), Univ Manchester, Sch Educ, Oxford Rd, Manchester M13 9PL, Lancs, England.</t>
  </si>
  <si>
    <t>peter.farrell@manchester.ac.uk; Jimerson@education.ucsb.edu</t>
  </si>
  <si>
    <t>Jimerson, Shane/AAK-7031-2020</t>
  </si>
  <si>
    <t>Kalambouka, Afroditi/0000-0002-1723-7560; Jimerson, Shane/0000-0003-2685-7486</t>
  </si>
  <si>
    <t>10.1177/0143034305060787</t>
  </si>
  <si>
    <t>992FM</t>
  </si>
  <si>
    <t>WOS:000233869800002</t>
  </si>
  <si>
    <t>Tulviste, T</t>
  </si>
  <si>
    <t>Can variation in mother-child interaction be explained by context and collectivistic attitudes?</t>
  </si>
  <si>
    <t>APPLIED PSYCHOLINGUISTICS</t>
  </si>
  <si>
    <t>YOUNG-CHILDREN; SOCIAL-CLASSES; SPEECH; SETTINGS; AMERICAN; BEHAVIOR; TASK; SELF</t>
  </si>
  <si>
    <t>Focusing on mother-child verbal interactions in two different contexts, the present study examined whether differences in maternal conversational style could be explained by children's linguistic and conversational abilities and by the mothers' expressed attitudes to collectivism. To this end, 20 Estonian mothers were videotaped with their 6-year-old children during mealtime and puzzle solving, and they were asked to fill in a questionnaire on collectivistic attitudes. The results showed that the mothers' frequency of engaging children in conversation was not related to the children's linguistic and conversational abilities. The children talked more and spoke more complexly during puzzle solving. The context had a great influence on the maternal regulatory speech. Contrary to the expectations, mothers who scored higher in collectivism were not more directive; instead, they tended to be more talkative.</t>
  </si>
  <si>
    <t>Univ Tartu, Dept Psychol, EE-50410 Tartu, Estonia</t>
  </si>
  <si>
    <t>Tulviste, T (corresponding author), Univ Tartu, Dept Psychol, Tiigi 78-336, EE-50410 Tartu, Estonia.</t>
  </si>
  <si>
    <t>tuat@psych.ut.ee</t>
  </si>
  <si>
    <t>Tulviste, Tiia/AAI-1108-2020</t>
  </si>
  <si>
    <t>Tulviste, Tiia/0000-0003-0364-4808</t>
  </si>
  <si>
    <t>CAMBRIDGE UNIV PRESS</t>
  </si>
  <si>
    <t>32 AVENUE OF THE AMERICAS, NEW YORK, NY 10013-2473 USA</t>
  </si>
  <si>
    <t>0142-7164</t>
  </si>
  <si>
    <t>1469-1817</t>
  </si>
  <si>
    <t>APPL PSYCHOLINGUIST</t>
  </si>
  <si>
    <t>Appl. Psycholinguist.</t>
  </si>
  <si>
    <t>10.1017/S0142716401004039</t>
  </si>
  <si>
    <t>Linguistics; Psychology, Experimental</t>
  </si>
  <si>
    <t>Linguistics; Psychology</t>
  </si>
  <si>
    <t>569PY</t>
  </si>
  <si>
    <t>WOS:000176612200003</t>
  </si>
  <si>
    <t>Socialization at meals - A comparison of American and Estonian mother-adolescent interaction</t>
  </si>
  <si>
    <t>JOURNAL OF CROSS-CULTURAL PSYCHOLOGY</t>
  </si>
  <si>
    <t>CONVERSATIONAL BEHAVIOR; CHILDRENS; SPEECH; STYLE</t>
  </si>
  <si>
    <t>The amount and types of regulatory speech and verbal comments in mother-adolescent interaction were examined to find out whether Estonians, when compared to their North American counterparts, are more concerned with the behavior of other people and less concerned with their conversational participation. The mealtime interactions between 12 Estonian and 10 American adolescents and their mothers were videotaped in the participants' homes. In both countries, mothers used regulatory speech more frequently than teenagers. Estonian mothers controlled the behavior of teenagers more frequently; they made more verbal comments and made more comments about their behavior. There were no cultural differences in eliciting talk and in comments on errors in language use. Mothers and teenagers were similar in their preferences for different types of verbal comments.</t>
  </si>
  <si>
    <t>Tulviste, T (corresponding author), Univ Tartu, Tartu, Estonia.</t>
  </si>
  <si>
    <t>0022-0221</t>
  </si>
  <si>
    <t>1552-5422</t>
  </si>
  <si>
    <t>J CROSS CULT PSYCHOL</t>
  </si>
  <si>
    <t>J. Cross-Cult. Psychol.</t>
  </si>
  <si>
    <t>10.1177/0022022100031005001</t>
  </si>
  <si>
    <t>Psychology, Social</t>
  </si>
  <si>
    <t>416MG</t>
  </si>
  <si>
    <t>WOS:000167784300001</t>
  </si>
  <si>
    <t>Harrison, L; Rubeiz, G; Kochubey, A</t>
  </si>
  <si>
    <t>Lapsele Oma Kodu (bringing abandoned children home): A project from Tallinn, Estonia to reunite institutionalized children with families</t>
  </si>
  <si>
    <t>SCANDINAVIAN JOURNAL OF SOCIAL WELFARE</t>
  </si>
  <si>
    <t>abandoned children; institutionalization</t>
  </si>
  <si>
    <t>In 1993 it was estimated that there were approximately 2000 children in 64 institutions in Estonia. Children in Estonia and in other central and eastern European countries are often removed from their homes and placed in institutions in order to ensure that their basic physical needs will be met. Lapsele Omn Kodu is a project that was initiated in Estonia in 1993 to (a) train social workers and homemakers to provide family services to reunite institutionalized children with families; (b) return home a minimum of 50 institutionalized children; (c) demonstrate a model family support program; and (d) influence public opinion and child welfare policy in Estonia. Between April 1993 and June 1994, services were provided to 150 families (including 187 children). A total of 101 children have been removed from institutions and placed with biological, foster or adoptive families. An additional 19 children have been able to remain with their families through preventive services. This article presents data from the first 15 months of project activities that can be useful to other countries in central and eastern Europe initiating similar family service programs in the post-Soviet era.</t>
  </si>
  <si>
    <t>CHRISTIAN CHILDRENS FUND INC, GENEVA, SWITZERLAND; PIRITA KOSE LASTESANATOORIUM, TALLINN, ESTONIA</t>
  </si>
  <si>
    <t>Harrison, L (corresponding author), UNIV ALABAMA, CAPSTONE COLL NURSING, POB 870358, TUSCALOOSA, AL 35487 USA.</t>
  </si>
  <si>
    <t>BLACKWELL PUBL LTD</t>
  </si>
  <si>
    <t>108 COWLEY RD, OXFORD OX4 1JF, OXON, ENGLAND</t>
  </si>
  <si>
    <t>0907-2055</t>
  </si>
  <si>
    <t>SCAND J SOC WELFARE</t>
  </si>
  <si>
    <t>Scand. J. Soc. Welf.</t>
  </si>
  <si>
    <t>10.1111/j.1468-2397.1996.tb00125.x</t>
  </si>
  <si>
    <t>TT768</t>
  </si>
  <si>
    <t>WOS:A1996TT76800006</t>
  </si>
  <si>
    <t>NARUSK, A; PULKKINEN, L</t>
  </si>
  <si>
    <t>PARENTAL RELATIONSHIP AND ADOLESCENTS CONCEPTIONS OF THEIR INTERACTION WITH SIGNIFICANT OTHERS</t>
  </si>
  <si>
    <t>ADOLESCENT CONCEPTIONS OF INTERACTION; FAMILY TYPES; PARENTAL RELATIONSHIP</t>
  </si>
  <si>
    <t>SELF-ESTEEM; FAMILY; BEHAVIOR; ADJUSTMENT; CHILDHOOD; ADULTHOOD; DIVORCE</t>
  </si>
  <si>
    <t>Three problems were investigated with a sample of 329 Estonian and 504 Finnish adolescents (aged 14 to 18 years) and their parents. In Estonia, the responses of parents were received from 85% of the families, and in Finland from 55%. The main findings for each problem were as follows: (1) The adolescent's, especially girl's, conceptions of the atmosphere of the parent-child interaction and satisfaction with significant others were more strongly related to the adolescent's perceptions of a harmonious relationship between the parents than to the parent's satisfaction with the relationship with the spouse. (2) From the point of view of the adolescent's conception of the atmosphere of the parent-child interaction, joint activities with the parents, and satisfaction with significant others, a harmonious relationship between the parents was most favorable. Lack of the father might be less detrimental to the adolescent's, especially girl's, conceptions of these matters than a less harmonious relationship between the parents in intact families. (3) The findings were replicated in two countries which differed in many respects at the time of data collection in 1985-1986.</t>
  </si>
  <si>
    <t>UNIV JYVASKYLA,DEPT PSYCHOL,SF-40351 JYVASKYLA,FINLAND</t>
  </si>
  <si>
    <t>NARUSK, A (corresponding author), ESTONIAN ACAD SCI,INST INT &amp; SOCIAL STUDIES,ESTONIA PST 7,TALLINN EE0101,ESTONIA.</t>
  </si>
  <si>
    <t>Pulkkinen, Lea/0000-0002-4290-6690</t>
  </si>
  <si>
    <t>INST SUPERIOR PSICOLOGIA APLICADA</t>
  </si>
  <si>
    <t>LISBOA</t>
  </si>
  <si>
    <t>RUA JARDIM DO TABACO, 44, LISBOA 1100, PORTUGAL</t>
  </si>
  <si>
    <t>10.1007/BF03172780</t>
  </si>
  <si>
    <t>QF175</t>
  </si>
  <si>
    <t>WOS:A1994QF17500003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</si>
</sst>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18"/>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49</v>
      </c>
      <c r="AH2">
        <v>0</v>
      </c>
      <c r="AI2">
        <v>0</v>
      </c>
      <c r="AJ2">
        <v>5</v>
      </c>
      <c r="AK2">
        <v>5</v>
      </c>
      <c r="AL2" t="s">
        <v>89</v>
      </c>
      <c r="AM2" t="s">
        <v>90</v>
      </c>
      <c r="AN2" t="s">
        <v>91</v>
      </c>
      <c r="AO2" t="s">
        <v>92</v>
      </c>
      <c r="AP2" t="s">
        <v>93</v>
      </c>
      <c r="AQ2" t="s">
        <v>74</v>
      </c>
      <c r="AR2" t="s">
        <v>94</v>
      </c>
      <c r="AS2" t="s">
        <v>95</v>
      </c>
      <c r="AT2" t="s">
        <v>96</v>
      </c>
      <c r="AU2">
        <v>2023</v>
      </c>
      <c r="AV2" t="s">
        <v>74</v>
      </c>
      <c r="AW2" t="s">
        <v>74</v>
      </c>
      <c r="AX2" t="s">
        <v>74</v>
      </c>
      <c r="AY2" t="s">
        <v>74</v>
      </c>
      <c r="AZ2" t="s">
        <v>74</v>
      </c>
      <c r="BA2" t="s">
        <v>74</v>
      </c>
      <c r="BB2" t="s">
        <v>74</v>
      </c>
      <c r="BC2" t="s">
        <v>74</v>
      </c>
      <c r="BD2" t="s">
        <v>74</v>
      </c>
      <c r="BE2" t="s">
        <v>97</v>
      </c>
      <c r="BF2" t="str">
        <f>HYPERLINK("http://dx.doi.org/10.1080/17512786.2023.2206810","http://dx.doi.org/10.1080/17512786.2023.2206810")</f>
        <v>http://dx.doi.org/10.1080/17512786.2023.2206810</v>
      </c>
      <c r="BG2" t="s">
        <v>74</v>
      </c>
      <c r="BH2" t="s">
        <v>98</v>
      </c>
      <c r="BI2">
        <v>21</v>
      </c>
      <c r="BJ2" t="s">
        <v>99</v>
      </c>
      <c r="BK2" t="s">
        <v>100</v>
      </c>
      <c r="BL2" t="s">
        <v>99</v>
      </c>
      <c r="BM2" t="s">
        <v>101</v>
      </c>
      <c r="BN2" t="s">
        <v>74</v>
      </c>
      <c r="BO2" t="s">
        <v>102</v>
      </c>
      <c r="BP2" t="s">
        <v>74</v>
      </c>
      <c r="BQ2" t="s">
        <v>74</v>
      </c>
      <c r="BR2" t="s">
        <v>103</v>
      </c>
      <c r="BS2" t="s">
        <v>104</v>
      </c>
      <c r="BT2" t="str">
        <f>HYPERLINK("https%3A%2F%2Fwww.webofscience.com%2Fwos%2Fwoscc%2Ffull-record%2FWOS:000979827800001","View Full Record in Web of Science")</f>
        <v>View Full Record in Web of Science</v>
      </c>
    </row>
    <row r="3" spans="1:72" x14ac:dyDescent="0.25">
      <c r="A3" t="s">
        <v>72</v>
      </c>
      <c r="B3" t="s">
        <v>105</v>
      </c>
      <c r="C3" t="s">
        <v>74</v>
      </c>
      <c r="D3" t="s">
        <v>74</v>
      </c>
      <c r="E3" t="s">
        <v>74</v>
      </c>
      <c r="F3" t="s">
        <v>106</v>
      </c>
      <c r="G3" t="s">
        <v>74</v>
      </c>
      <c r="H3" t="s">
        <v>74</v>
      </c>
      <c r="I3" t="s">
        <v>107</v>
      </c>
      <c r="J3" t="s">
        <v>108</v>
      </c>
      <c r="K3" t="s">
        <v>74</v>
      </c>
      <c r="L3" t="s">
        <v>74</v>
      </c>
      <c r="M3" t="s">
        <v>78</v>
      </c>
      <c r="N3" t="s">
        <v>109</v>
      </c>
      <c r="O3" t="s">
        <v>74</v>
      </c>
      <c r="P3" t="s">
        <v>74</v>
      </c>
      <c r="Q3" t="s">
        <v>74</v>
      </c>
      <c r="R3" t="s">
        <v>74</v>
      </c>
      <c r="S3" t="s">
        <v>74</v>
      </c>
      <c r="T3" t="s">
        <v>110</v>
      </c>
      <c r="U3" t="s">
        <v>111</v>
      </c>
      <c r="V3" t="s">
        <v>112</v>
      </c>
      <c r="W3" t="s">
        <v>113</v>
      </c>
      <c r="X3" t="s">
        <v>114</v>
      </c>
      <c r="Y3" t="s">
        <v>115</v>
      </c>
      <c r="Z3" t="s">
        <v>116</v>
      </c>
      <c r="AA3" t="s">
        <v>74</v>
      </c>
      <c r="AB3" t="s">
        <v>74</v>
      </c>
      <c r="AC3" t="s">
        <v>117</v>
      </c>
      <c r="AD3" t="s">
        <v>118</v>
      </c>
      <c r="AE3" t="s">
        <v>119</v>
      </c>
      <c r="AF3" t="s">
        <v>74</v>
      </c>
      <c r="AG3">
        <v>45</v>
      </c>
      <c r="AH3">
        <v>0</v>
      </c>
      <c r="AI3">
        <v>0</v>
      </c>
      <c r="AJ3">
        <v>4</v>
      </c>
      <c r="AK3">
        <v>4</v>
      </c>
      <c r="AL3" t="s">
        <v>120</v>
      </c>
      <c r="AM3" t="s">
        <v>121</v>
      </c>
      <c r="AN3" t="s">
        <v>122</v>
      </c>
      <c r="AO3" t="s">
        <v>123</v>
      </c>
      <c r="AP3" t="s">
        <v>74</v>
      </c>
      <c r="AQ3" t="s">
        <v>74</v>
      </c>
      <c r="AR3" t="s">
        <v>124</v>
      </c>
      <c r="AS3" t="s">
        <v>125</v>
      </c>
      <c r="AT3" t="s">
        <v>126</v>
      </c>
      <c r="AU3">
        <v>2023</v>
      </c>
      <c r="AV3">
        <v>14</v>
      </c>
      <c r="AW3" t="s">
        <v>74</v>
      </c>
      <c r="AX3" t="s">
        <v>74</v>
      </c>
      <c r="AY3" t="s">
        <v>74</v>
      </c>
      <c r="AZ3" t="s">
        <v>74</v>
      </c>
      <c r="BA3" t="s">
        <v>74</v>
      </c>
      <c r="BB3" t="s">
        <v>74</v>
      </c>
      <c r="BC3" t="s">
        <v>74</v>
      </c>
      <c r="BD3">
        <v>1175084</v>
      </c>
      <c r="BE3" t="s">
        <v>127</v>
      </c>
      <c r="BF3" t="str">
        <f>HYPERLINK("http://dx.doi.org/10.3389/fpsyg.2023.1175084","http://dx.doi.org/10.3389/fpsyg.2023.1175084")</f>
        <v>http://dx.doi.org/10.3389/fpsyg.2023.1175084</v>
      </c>
      <c r="BG3" t="s">
        <v>74</v>
      </c>
      <c r="BH3" t="s">
        <v>74</v>
      </c>
      <c r="BI3">
        <v>11</v>
      </c>
      <c r="BJ3" t="s">
        <v>128</v>
      </c>
      <c r="BK3" t="s">
        <v>100</v>
      </c>
      <c r="BL3" t="s">
        <v>129</v>
      </c>
      <c r="BM3" t="s">
        <v>130</v>
      </c>
      <c r="BN3">
        <v>37213383</v>
      </c>
      <c r="BO3" t="s">
        <v>131</v>
      </c>
      <c r="BP3" t="s">
        <v>74</v>
      </c>
      <c r="BQ3" t="s">
        <v>74</v>
      </c>
      <c r="BR3" t="s">
        <v>103</v>
      </c>
      <c r="BS3" t="s">
        <v>132</v>
      </c>
      <c r="BT3" t="str">
        <f>HYPERLINK("https%3A%2F%2Fwww.webofscience.com%2Fwos%2Fwoscc%2Ffull-record%2FWOS:000989042300001","View Full Record in Web of Science")</f>
        <v>View Full Record in Web of Science</v>
      </c>
    </row>
    <row r="4" spans="1:72" x14ac:dyDescent="0.25">
      <c r="A4" t="s">
        <v>72</v>
      </c>
      <c r="B4" t="s">
        <v>133</v>
      </c>
      <c r="C4" t="s">
        <v>74</v>
      </c>
      <c r="D4" t="s">
        <v>74</v>
      </c>
      <c r="E4" t="s">
        <v>74</v>
      </c>
      <c r="F4" t="s">
        <v>134</v>
      </c>
      <c r="G4" t="s">
        <v>74</v>
      </c>
      <c r="H4" t="s">
        <v>74</v>
      </c>
      <c r="I4" t="s">
        <v>135</v>
      </c>
      <c r="J4" t="s">
        <v>136</v>
      </c>
      <c r="K4" t="s">
        <v>74</v>
      </c>
      <c r="L4" t="s">
        <v>74</v>
      </c>
      <c r="M4" t="s">
        <v>78</v>
      </c>
      <c r="N4" t="s">
        <v>109</v>
      </c>
      <c r="O4" t="s">
        <v>74</v>
      </c>
      <c r="P4" t="s">
        <v>74</v>
      </c>
      <c r="Q4" t="s">
        <v>74</v>
      </c>
      <c r="R4" t="s">
        <v>74</v>
      </c>
      <c r="S4" t="s">
        <v>74</v>
      </c>
      <c r="T4" t="s">
        <v>137</v>
      </c>
      <c r="U4" t="s">
        <v>138</v>
      </c>
      <c r="V4" t="s">
        <v>139</v>
      </c>
      <c r="W4" t="s">
        <v>140</v>
      </c>
      <c r="X4" t="s">
        <v>141</v>
      </c>
      <c r="Y4" t="s">
        <v>142</v>
      </c>
      <c r="Z4" t="s">
        <v>143</v>
      </c>
      <c r="AA4" t="s">
        <v>74</v>
      </c>
      <c r="AB4" t="s">
        <v>74</v>
      </c>
      <c r="AC4" t="s">
        <v>74</v>
      </c>
      <c r="AD4" t="s">
        <v>74</v>
      </c>
      <c r="AE4" t="s">
        <v>74</v>
      </c>
      <c r="AF4" t="s">
        <v>74</v>
      </c>
      <c r="AG4">
        <v>42</v>
      </c>
      <c r="AH4">
        <v>0</v>
      </c>
      <c r="AI4">
        <v>0</v>
      </c>
      <c r="AJ4">
        <v>1</v>
      </c>
      <c r="AK4">
        <v>1</v>
      </c>
      <c r="AL4" t="s">
        <v>144</v>
      </c>
      <c r="AM4" t="s">
        <v>145</v>
      </c>
      <c r="AN4" t="s">
        <v>146</v>
      </c>
      <c r="AO4" t="s">
        <v>147</v>
      </c>
      <c r="AP4" t="s">
        <v>148</v>
      </c>
      <c r="AQ4" t="s">
        <v>74</v>
      </c>
      <c r="AR4" t="s">
        <v>149</v>
      </c>
      <c r="AS4" t="s">
        <v>150</v>
      </c>
      <c r="AT4" t="s">
        <v>151</v>
      </c>
      <c r="AU4">
        <v>2023</v>
      </c>
      <c r="AV4">
        <v>30</v>
      </c>
      <c r="AW4">
        <v>2</v>
      </c>
      <c r="AX4" t="s">
        <v>74</v>
      </c>
      <c r="AY4" t="s">
        <v>74</v>
      </c>
      <c r="AZ4" t="s">
        <v>74</v>
      </c>
      <c r="BA4" t="s">
        <v>74</v>
      </c>
      <c r="BB4">
        <v>145</v>
      </c>
      <c r="BC4">
        <v>160</v>
      </c>
      <c r="BD4" t="s">
        <v>74</v>
      </c>
      <c r="BE4" t="s">
        <v>152</v>
      </c>
      <c r="BF4" t="str">
        <f>HYPERLINK("http://dx.doi.org/10.1177/09075682231169615","http://dx.doi.org/10.1177/09075682231169615")</f>
        <v>http://dx.doi.org/10.1177/09075682231169615</v>
      </c>
      <c r="BG4" t="s">
        <v>74</v>
      </c>
      <c r="BH4" t="s">
        <v>153</v>
      </c>
      <c r="BI4">
        <v>16</v>
      </c>
      <c r="BJ4" t="s">
        <v>154</v>
      </c>
      <c r="BK4" t="s">
        <v>100</v>
      </c>
      <c r="BL4" t="s">
        <v>155</v>
      </c>
      <c r="BM4" t="s">
        <v>156</v>
      </c>
      <c r="BN4" t="s">
        <v>74</v>
      </c>
      <c r="BO4" t="s">
        <v>157</v>
      </c>
      <c r="BP4" t="s">
        <v>74</v>
      </c>
      <c r="BQ4" t="s">
        <v>74</v>
      </c>
      <c r="BR4" t="s">
        <v>103</v>
      </c>
      <c r="BS4" t="s">
        <v>158</v>
      </c>
      <c r="BT4" t="str">
        <f>HYPERLINK("https%3A%2F%2Fwww.webofscience.com%2Fwos%2Fwoscc%2Ffull-record%2FWOS:000962488900001","View Full Record in Web of Science")</f>
        <v>View Full Record in Web of Science</v>
      </c>
    </row>
    <row r="5" spans="1:72" x14ac:dyDescent="0.25">
      <c r="A5" t="s">
        <v>72</v>
      </c>
      <c r="B5" t="s">
        <v>159</v>
      </c>
      <c r="C5" t="s">
        <v>74</v>
      </c>
      <c r="D5" t="s">
        <v>74</v>
      </c>
      <c r="E5" t="s">
        <v>74</v>
      </c>
      <c r="F5" t="s">
        <v>160</v>
      </c>
      <c r="G5" t="s">
        <v>74</v>
      </c>
      <c r="H5" t="s">
        <v>74</v>
      </c>
      <c r="I5" t="s">
        <v>161</v>
      </c>
      <c r="J5" t="s">
        <v>162</v>
      </c>
      <c r="K5" t="s">
        <v>74</v>
      </c>
      <c r="L5" t="s">
        <v>74</v>
      </c>
      <c r="M5" t="s">
        <v>78</v>
      </c>
      <c r="N5" t="s">
        <v>79</v>
      </c>
      <c r="O5" t="s">
        <v>74</v>
      </c>
      <c r="P5" t="s">
        <v>74</v>
      </c>
      <c r="Q5" t="s">
        <v>74</v>
      </c>
      <c r="R5" t="s">
        <v>74</v>
      </c>
      <c r="S5" t="s">
        <v>74</v>
      </c>
      <c r="T5" t="s">
        <v>163</v>
      </c>
      <c r="U5" t="s">
        <v>164</v>
      </c>
      <c r="V5" t="s">
        <v>165</v>
      </c>
      <c r="W5" t="s">
        <v>166</v>
      </c>
      <c r="X5" t="s">
        <v>167</v>
      </c>
      <c r="Y5" t="s">
        <v>168</v>
      </c>
      <c r="Z5" t="s">
        <v>169</v>
      </c>
      <c r="AA5" t="s">
        <v>74</v>
      </c>
      <c r="AB5" t="s">
        <v>170</v>
      </c>
      <c r="AC5" t="s">
        <v>74</v>
      </c>
      <c r="AD5" t="s">
        <v>74</v>
      </c>
      <c r="AE5" t="s">
        <v>74</v>
      </c>
      <c r="AF5" t="s">
        <v>74</v>
      </c>
      <c r="AG5">
        <v>59</v>
      </c>
      <c r="AH5">
        <v>0</v>
      </c>
      <c r="AI5">
        <v>0</v>
      </c>
      <c r="AJ5">
        <v>6</v>
      </c>
      <c r="AK5">
        <v>9</v>
      </c>
      <c r="AL5" t="s">
        <v>171</v>
      </c>
      <c r="AM5" t="s">
        <v>172</v>
      </c>
      <c r="AN5" t="s">
        <v>173</v>
      </c>
      <c r="AO5" t="s">
        <v>174</v>
      </c>
      <c r="AP5" t="s">
        <v>175</v>
      </c>
      <c r="AQ5" t="s">
        <v>74</v>
      </c>
      <c r="AR5" t="s">
        <v>176</v>
      </c>
      <c r="AS5" t="s">
        <v>177</v>
      </c>
      <c r="AT5" t="s">
        <v>178</v>
      </c>
      <c r="AU5">
        <v>2023</v>
      </c>
      <c r="AV5" t="s">
        <v>74</v>
      </c>
      <c r="AW5" t="s">
        <v>74</v>
      </c>
      <c r="AX5" t="s">
        <v>74</v>
      </c>
      <c r="AY5" t="s">
        <v>74</v>
      </c>
      <c r="AZ5" t="s">
        <v>74</v>
      </c>
      <c r="BA5" t="s">
        <v>74</v>
      </c>
      <c r="BB5" t="s">
        <v>74</v>
      </c>
      <c r="BC5" t="s">
        <v>74</v>
      </c>
      <c r="BD5" t="s">
        <v>74</v>
      </c>
      <c r="BE5" t="s">
        <v>179</v>
      </c>
      <c r="BF5" t="str">
        <f>HYPERLINK("http://dx.doi.org/10.1007/s10560-022-00911-y","http://dx.doi.org/10.1007/s10560-022-00911-y")</f>
        <v>http://dx.doi.org/10.1007/s10560-022-00911-y</v>
      </c>
      <c r="BG5" t="s">
        <v>74</v>
      </c>
      <c r="BH5" t="s">
        <v>180</v>
      </c>
      <c r="BI5">
        <v>12</v>
      </c>
      <c r="BJ5" t="s">
        <v>181</v>
      </c>
      <c r="BK5" t="s">
        <v>100</v>
      </c>
      <c r="BL5" t="s">
        <v>181</v>
      </c>
      <c r="BM5" t="s">
        <v>182</v>
      </c>
      <c r="BN5">
        <v>36687510</v>
      </c>
      <c r="BO5" t="s">
        <v>183</v>
      </c>
      <c r="BP5" t="s">
        <v>74</v>
      </c>
      <c r="BQ5" t="s">
        <v>74</v>
      </c>
      <c r="BR5" t="s">
        <v>103</v>
      </c>
      <c r="BS5" t="s">
        <v>184</v>
      </c>
      <c r="BT5" t="str">
        <f>HYPERLINK("https%3A%2F%2Fwww.webofscience.com%2Fwos%2Fwoscc%2Ffull-record%2FWOS:000913712300001","View Full Record in Web of Science")</f>
        <v>View Full Record in Web of Science</v>
      </c>
    </row>
    <row r="6" spans="1:72" x14ac:dyDescent="0.25">
      <c r="A6" t="s">
        <v>72</v>
      </c>
      <c r="B6" t="s">
        <v>185</v>
      </c>
      <c r="C6" t="s">
        <v>74</v>
      </c>
      <c r="D6" t="s">
        <v>74</v>
      </c>
      <c r="E6" t="s">
        <v>74</v>
      </c>
      <c r="F6" t="s">
        <v>186</v>
      </c>
      <c r="G6" t="s">
        <v>74</v>
      </c>
      <c r="H6" t="s">
        <v>74</v>
      </c>
      <c r="I6" t="s">
        <v>187</v>
      </c>
      <c r="J6" t="s">
        <v>188</v>
      </c>
      <c r="K6" t="s">
        <v>74</v>
      </c>
      <c r="L6" t="s">
        <v>74</v>
      </c>
      <c r="M6" t="s">
        <v>78</v>
      </c>
      <c r="N6" t="s">
        <v>79</v>
      </c>
      <c r="O6" t="s">
        <v>74</v>
      </c>
      <c r="P6" t="s">
        <v>74</v>
      </c>
      <c r="Q6" t="s">
        <v>74</v>
      </c>
      <c r="R6" t="s">
        <v>74</v>
      </c>
      <c r="S6" t="s">
        <v>74</v>
      </c>
      <c r="T6" t="s">
        <v>189</v>
      </c>
      <c r="U6" t="s">
        <v>190</v>
      </c>
      <c r="V6" t="s">
        <v>191</v>
      </c>
      <c r="W6" t="s">
        <v>192</v>
      </c>
      <c r="X6" t="s">
        <v>167</v>
      </c>
      <c r="Y6" t="s">
        <v>193</v>
      </c>
      <c r="Z6" t="s">
        <v>194</v>
      </c>
      <c r="AA6" t="s">
        <v>74</v>
      </c>
      <c r="AB6" t="s">
        <v>74</v>
      </c>
      <c r="AC6" t="s">
        <v>74</v>
      </c>
      <c r="AD6" t="s">
        <v>74</v>
      </c>
      <c r="AE6" t="s">
        <v>74</v>
      </c>
      <c r="AF6" t="s">
        <v>74</v>
      </c>
      <c r="AG6">
        <v>102</v>
      </c>
      <c r="AH6">
        <v>1</v>
      </c>
      <c r="AI6">
        <v>1</v>
      </c>
      <c r="AJ6">
        <v>7</v>
      </c>
      <c r="AK6">
        <v>18</v>
      </c>
      <c r="AL6" t="s">
        <v>89</v>
      </c>
      <c r="AM6" t="s">
        <v>90</v>
      </c>
      <c r="AN6" t="s">
        <v>91</v>
      </c>
      <c r="AO6" t="s">
        <v>195</v>
      </c>
      <c r="AP6" t="s">
        <v>196</v>
      </c>
      <c r="AQ6" t="s">
        <v>74</v>
      </c>
      <c r="AR6" t="s">
        <v>197</v>
      </c>
      <c r="AS6" t="s">
        <v>198</v>
      </c>
      <c r="AT6" t="s">
        <v>199</v>
      </c>
      <c r="AU6">
        <v>2022</v>
      </c>
      <c r="AV6" t="s">
        <v>74</v>
      </c>
      <c r="AW6" t="s">
        <v>74</v>
      </c>
      <c r="AX6" t="s">
        <v>74</v>
      </c>
      <c r="AY6" t="s">
        <v>74</v>
      </c>
      <c r="AZ6" t="s">
        <v>74</v>
      </c>
      <c r="BA6" t="s">
        <v>74</v>
      </c>
      <c r="BB6" t="s">
        <v>74</v>
      </c>
      <c r="BC6" t="s">
        <v>74</v>
      </c>
      <c r="BD6" t="s">
        <v>74</v>
      </c>
      <c r="BE6" t="s">
        <v>200</v>
      </c>
      <c r="BF6" t="str">
        <f>HYPERLINK("http://dx.doi.org/10.1080/02671522.2022.2150883","http://dx.doi.org/10.1080/02671522.2022.2150883")</f>
        <v>http://dx.doi.org/10.1080/02671522.2022.2150883</v>
      </c>
      <c r="BG6" t="s">
        <v>74</v>
      </c>
      <c r="BH6" t="s">
        <v>201</v>
      </c>
      <c r="BI6">
        <v>27</v>
      </c>
      <c r="BJ6" t="s">
        <v>202</v>
      </c>
      <c r="BK6" t="s">
        <v>100</v>
      </c>
      <c r="BL6" t="s">
        <v>202</v>
      </c>
      <c r="BM6" t="s">
        <v>203</v>
      </c>
      <c r="BN6" t="s">
        <v>74</v>
      </c>
      <c r="BO6" t="s">
        <v>74</v>
      </c>
      <c r="BP6" t="s">
        <v>74</v>
      </c>
      <c r="BQ6" t="s">
        <v>74</v>
      </c>
      <c r="BR6" t="s">
        <v>103</v>
      </c>
      <c r="BS6" t="s">
        <v>204</v>
      </c>
      <c r="BT6" t="str">
        <f>HYPERLINK("https%3A%2F%2Fwww.webofscience.com%2Fwos%2Fwoscc%2Ffull-record%2FWOS:000893976300001","View Full Record in Web of Science")</f>
        <v>View Full Record in Web of Science</v>
      </c>
    </row>
    <row r="7" spans="1:72" x14ac:dyDescent="0.25">
      <c r="A7" t="s">
        <v>72</v>
      </c>
      <c r="B7" t="s">
        <v>73</v>
      </c>
      <c r="C7" t="s">
        <v>74</v>
      </c>
      <c r="D7" t="s">
        <v>74</v>
      </c>
      <c r="E7" t="s">
        <v>74</v>
      </c>
      <c r="F7" t="s">
        <v>75</v>
      </c>
      <c r="G7" t="s">
        <v>74</v>
      </c>
      <c r="H7" t="s">
        <v>74</v>
      </c>
      <c r="I7" t="s">
        <v>205</v>
      </c>
      <c r="J7" t="s">
        <v>206</v>
      </c>
      <c r="K7" t="s">
        <v>74</v>
      </c>
      <c r="L7" t="s">
        <v>74</v>
      </c>
      <c r="M7" t="s">
        <v>78</v>
      </c>
      <c r="N7" t="s">
        <v>109</v>
      </c>
      <c r="O7" t="s">
        <v>74</v>
      </c>
      <c r="P7" t="s">
        <v>74</v>
      </c>
      <c r="Q7" t="s">
        <v>74</v>
      </c>
      <c r="R7" t="s">
        <v>74</v>
      </c>
      <c r="S7" t="s">
        <v>74</v>
      </c>
      <c r="T7" t="s">
        <v>207</v>
      </c>
      <c r="U7" t="s">
        <v>74</v>
      </c>
      <c r="V7" t="s">
        <v>208</v>
      </c>
      <c r="W7" t="s">
        <v>83</v>
      </c>
      <c r="X7" t="s">
        <v>84</v>
      </c>
      <c r="Y7" t="s">
        <v>85</v>
      </c>
      <c r="Z7" t="s">
        <v>209</v>
      </c>
      <c r="AA7" t="s">
        <v>87</v>
      </c>
      <c r="AB7" t="s">
        <v>88</v>
      </c>
      <c r="AC7" t="s">
        <v>210</v>
      </c>
      <c r="AD7" t="s">
        <v>211</v>
      </c>
      <c r="AE7" t="s">
        <v>212</v>
      </c>
      <c r="AF7" t="s">
        <v>74</v>
      </c>
      <c r="AG7">
        <v>17</v>
      </c>
      <c r="AH7">
        <v>0</v>
      </c>
      <c r="AI7">
        <v>0</v>
      </c>
      <c r="AJ7">
        <v>0</v>
      </c>
      <c r="AK7">
        <v>4</v>
      </c>
      <c r="AL7" t="s">
        <v>89</v>
      </c>
      <c r="AM7" t="s">
        <v>90</v>
      </c>
      <c r="AN7" t="s">
        <v>91</v>
      </c>
      <c r="AO7" t="s">
        <v>213</v>
      </c>
      <c r="AP7" t="s">
        <v>214</v>
      </c>
      <c r="AQ7" t="s">
        <v>74</v>
      </c>
      <c r="AR7" t="s">
        <v>215</v>
      </c>
      <c r="AS7" t="s">
        <v>216</v>
      </c>
      <c r="AT7" t="s">
        <v>217</v>
      </c>
      <c r="AU7">
        <v>2023</v>
      </c>
      <c r="AV7">
        <v>17</v>
      </c>
      <c r="AW7">
        <v>1</v>
      </c>
      <c r="AX7" t="s">
        <v>74</v>
      </c>
      <c r="AY7" t="s">
        <v>74</v>
      </c>
      <c r="AZ7" t="s">
        <v>74</v>
      </c>
      <c r="BA7" t="s">
        <v>74</v>
      </c>
      <c r="BB7">
        <v>87</v>
      </c>
      <c r="BC7">
        <v>96</v>
      </c>
      <c r="BD7" t="s">
        <v>74</v>
      </c>
      <c r="BE7" t="s">
        <v>218</v>
      </c>
      <c r="BF7" t="str">
        <f>HYPERLINK("http://dx.doi.org/10.1080/17482798.2022.2127818","http://dx.doi.org/10.1080/17482798.2022.2127818")</f>
        <v>http://dx.doi.org/10.1080/17482798.2022.2127818</v>
      </c>
      <c r="BG7" t="s">
        <v>74</v>
      </c>
      <c r="BH7" t="s">
        <v>219</v>
      </c>
      <c r="BI7">
        <v>10</v>
      </c>
      <c r="BJ7" t="s">
        <v>220</v>
      </c>
      <c r="BK7" t="s">
        <v>100</v>
      </c>
      <c r="BL7" t="s">
        <v>221</v>
      </c>
      <c r="BM7" t="s">
        <v>222</v>
      </c>
      <c r="BN7" t="s">
        <v>74</v>
      </c>
      <c r="BO7" t="s">
        <v>102</v>
      </c>
      <c r="BP7" t="s">
        <v>74</v>
      </c>
      <c r="BQ7" t="s">
        <v>74</v>
      </c>
      <c r="BR7" t="s">
        <v>103</v>
      </c>
      <c r="BS7" t="s">
        <v>223</v>
      </c>
      <c r="BT7" t="str">
        <f>HYPERLINK("https%3A%2F%2Fwww.webofscience.com%2Fwos%2Fwoscc%2Ffull-record%2FWOS:000864818200001","View Full Record in Web of Science")</f>
        <v>View Full Record in Web of Science</v>
      </c>
    </row>
    <row r="8" spans="1:72" x14ac:dyDescent="0.25">
      <c r="A8" t="s">
        <v>72</v>
      </c>
      <c r="B8" t="s">
        <v>224</v>
      </c>
      <c r="C8" t="s">
        <v>74</v>
      </c>
      <c r="D8" t="s">
        <v>74</v>
      </c>
      <c r="E8" t="s">
        <v>74</v>
      </c>
      <c r="F8" t="s">
        <v>225</v>
      </c>
      <c r="G8" t="s">
        <v>74</v>
      </c>
      <c r="H8" t="s">
        <v>74</v>
      </c>
      <c r="I8" t="s">
        <v>226</v>
      </c>
      <c r="J8" t="s">
        <v>227</v>
      </c>
      <c r="K8" t="s">
        <v>74</v>
      </c>
      <c r="L8" t="s">
        <v>74</v>
      </c>
      <c r="M8" t="s">
        <v>78</v>
      </c>
      <c r="N8" t="s">
        <v>109</v>
      </c>
      <c r="O8" t="s">
        <v>74</v>
      </c>
      <c r="P8" t="s">
        <v>74</v>
      </c>
      <c r="Q8" t="s">
        <v>74</v>
      </c>
      <c r="R8" t="s">
        <v>74</v>
      </c>
      <c r="S8" t="s">
        <v>74</v>
      </c>
      <c r="T8" t="s">
        <v>228</v>
      </c>
      <c r="U8" t="s">
        <v>229</v>
      </c>
      <c r="V8" t="s">
        <v>230</v>
      </c>
      <c r="W8" t="s">
        <v>231</v>
      </c>
      <c r="X8" t="s">
        <v>114</v>
      </c>
      <c r="Y8" t="s">
        <v>232</v>
      </c>
      <c r="Z8" t="s">
        <v>233</v>
      </c>
      <c r="AA8" t="s">
        <v>74</v>
      </c>
      <c r="AB8" t="s">
        <v>74</v>
      </c>
      <c r="AC8" t="s">
        <v>234</v>
      </c>
      <c r="AD8" t="s">
        <v>118</v>
      </c>
      <c r="AE8" t="s">
        <v>235</v>
      </c>
      <c r="AF8" t="s">
        <v>74</v>
      </c>
      <c r="AG8">
        <v>58</v>
      </c>
      <c r="AH8">
        <v>0</v>
      </c>
      <c r="AI8">
        <v>0</v>
      </c>
      <c r="AJ8">
        <v>3</v>
      </c>
      <c r="AK8">
        <v>5</v>
      </c>
      <c r="AL8" t="s">
        <v>171</v>
      </c>
      <c r="AM8" t="s">
        <v>236</v>
      </c>
      <c r="AN8" t="s">
        <v>237</v>
      </c>
      <c r="AO8" t="s">
        <v>238</v>
      </c>
      <c r="AP8" t="s">
        <v>239</v>
      </c>
      <c r="AQ8" t="s">
        <v>74</v>
      </c>
      <c r="AR8" t="s">
        <v>240</v>
      </c>
      <c r="AS8" t="s">
        <v>241</v>
      </c>
      <c r="AT8" t="s">
        <v>242</v>
      </c>
      <c r="AU8">
        <v>2022</v>
      </c>
      <c r="AV8">
        <v>15</v>
      </c>
      <c r="AW8">
        <v>5</v>
      </c>
      <c r="AX8" t="s">
        <v>74</v>
      </c>
      <c r="AY8" t="s">
        <v>74</v>
      </c>
      <c r="AZ8" t="s">
        <v>74</v>
      </c>
      <c r="BA8" t="s">
        <v>74</v>
      </c>
      <c r="BB8">
        <v>1793</v>
      </c>
      <c r="BC8">
        <v>1820</v>
      </c>
      <c r="BD8" t="s">
        <v>74</v>
      </c>
      <c r="BE8" t="s">
        <v>243</v>
      </c>
      <c r="BF8" t="str">
        <f>HYPERLINK("http://dx.doi.org/10.1007/s12187-022-09942-4","http://dx.doi.org/10.1007/s12187-022-09942-4")</f>
        <v>http://dx.doi.org/10.1007/s12187-022-09942-4</v>
      </c>
      <c r="BG8" t="s">
        <v>74</v>
      </c>
      <c r="BH8" t="s">
        <v>244</v>
      </c>
      <c r="BI8">
        <v>28</v>
      </c>
      <c r="BJ8" t="s">
        <v>154</v>
      </c>
      <c r="BK8" t="s">
        <v>100</v>
      </c>
      <c r="BL8" t="s">
        <v>155</v>
      </c>
      <c r="BM8" t="s">
        <v>245</v>
      </c>
      <c r="BN8" t="s">
        <v>74</v>
      </c>
      <c r="BO8" t="s">
        <v>74</v>
      </c>
      <c r="BP8" t="s">
        <v>74</v>
      </c>
      <c r="BQ8" t="s">
        <v>74</v>
      </c>
      <c r="BR8" t="s">
        <v>103</v>
      </c>
      <c r="BS8" t="s">
        <v>246</v>
      </c>
      <c r="BT8" t="str">
        <f>HYPERLINK("https%3A%2F%2Fwww.webofscience.com%2Fwos%2Fwoscc%2Ffull-record%2FWOS:000841059400001","View Full Record in Web of Science")</f>
        <v>View Full Record in Web of Science</v>
      </c>
    </row>
    <row r="9" spans="1:72" x14ac:dyDescent="0.25">
      <c r="A9" t="s">
        <v>72</v>
      </c>
      <c r="B9" t="s">
        <v>247</v>
      </c>
      <c r="C9" t="s">
        <v>74</v>
      </c>
      <c r="D9" t="s">
        <v>74</v>
      </c>
      <c r="E9" t="s">
        <v>74</v>
      </c>
      <c r="F9" t="s">
        <v>248</v>
      </c>
      <c r="G9" t="s">
        <v>74</v>
      </c>
      <c r="H9" t="s">
        <v>74</v>
      </c>
      <c r="I9" t="s">
        <v>249</v>
      </c>
      <c r="J9" t="s">
        <v>250</v>
      </c>
      <c r="K9" t="s">
        <v>74</v>
      </c>
      <c r="L9" t="s">
        <v>74</v>
      </c>
      <c r="M9" t="s">
        <v>78</v>
      </c>
      <c r="N9" t="s">
        <v>109</v>
      </c>
      <c r="O9" t="s">
        <v>74</v>
      </c>
      <c r="P9" t="s">
        <v>74</v>
      </c>
      <c r="Q9" t="s">
        <v>74</v>
      </c>
      <c r="R9" t="s">
        <v>74</v>
      </c>
      <c r="S9" t="s">
        <v>74</v>
      </c>
      <c r="T9" t="s">
        <v>251</v>
      </c>
      <c r="U9" t="s">
        <v>252</v>
      </c>
      <c r="V9" t="s">
        <v>253</v>
      </c>
      <c r="W9" t="s">
        <v>254</v>
      </c>
      <c r="X9" t="s">
        <v>255</v>
      </c>
      <c r="Y9" t="s">
        <v>256</v>
      </c>
      <c r="Z9" t="s">
        <v>257</v>
      </c>
      <c r="AA9" t="s">
        <v>258</v>
      </c>
      <c r="AB9" t="s">
        <v>259</v>
      </c>
      <c r="AC9" t="s">
        <v>260</v>
      </c>
      <c r="AD9" t="s">
        <v>261</v>
      </c>
      <c r="AE9" t="s">
        <v>262</v>
      </c>
      <c r="AF9" t="s">
        <v>74</v>
      </c>
      <c r="AG9">
        <v>49</v>
      </c>
      <c r="AH9">
        <v>1</v>
      </c>
      <c r="AI9">
        <v>1</v>
      </c>
      <c r="AJ9">
        <v>1</v>
      </c>
      <c r="AK9">
        <v>1</v>
      </c>
      <c r="AL9" t="s">
        <v>171</v>
      </c>
      <c r="AM9" t="s">
        <v>172</v>
      </c>
      <c r="AN9" t="s">
        <v>173</v>
      </c>
      <c r="AO9" t="s">
        <v>263</v>
      </c>
      <c r="AP9" t="s">
        <v>264</v>
      </c>
      <c r="AQ9" t="s">
        <v>74</v>
      </c>
      <c r="AR9" t="s">
        <v>265</v>
      </c>
      <c r="AS9" t="s">
        <v>266</v>
      </c>
      <c r="AT9" t="s">
        <v>267</v>
      </c>
      <c r="AU9">
        <v>2023</v>
      </c>
      <c r="AV9">
        <v>38</v>
      </c>
      <c r="AW9">
        <v>3</v>
      </c>
      <c r="AX9" t="s">
        <v>74</v>
      </c>
      <c r="AY9" t="s">
        <v>74</v>
      </c>
      <c r="AZ9" t="s">
        <v>74</v>
      </c>
      <c r="BA9" t="s">
        <v>74</v>
      </c>
      <c r="BB9">
        <v>945</v>
      </c>
      <c r="BC9">
        <v>961</v>
      </c>
      <c r="BD9" t="s">
        <v>74</v>
      </c>
      <c r="BE9" t="s">
        <v>268</v>
      </c>
      <c r="BF9" t="str">
        <f>HYPERLINK("http://dx.doi.org/10.1007/s10212-022-00630-z","http://dx.doi.org/10.1007/s10212-022-00630-z")</f>
        <v>http://dx.doi.org/10.1007/s10212-022-00630-z</v>
      </c>
      <c r="BG9" t="s">
        <v>74</v>
      </c>
      <c r="BH9" t="s">
        <v>244</v>
      </c>
      <c r="BI9">
        <v>17</v>
      </c>
      <c r="BJ9" t="s">
        <v>269</v>
      </c>
      <c r="BK9" t="s">
        <v>100</v>
      </c>
      <c r="BL9" t="s">
        <v>129</v>
      </c>
      <c r="BM9" t="s">
        <v>270</v>
      </c>
      <c r="BN9" t="s">
        <v>74</v>
      </c>
      <c r="BO9" t="s">
        <v>74</v>
      </c>
      <c r="BP9" t="s">
        <v>74</v>
      </c>
      <c r="BQ9" t="s">
        <v>74</v>
      </c>
      <c r="BR9" t="s">
        <v>103</v>
      </c>
      <c r="BS9" t="s">
        <v>271</v>
      </c>
      <c r="BT9" t="str">
        <f>HYPERLINK("https%3A%2F%2Fwww.webofscience.com%2Fwos%2Fwoscc%2Ffull-record%2FWOS:000837550200001","View Full Record in Web of Science")</f>
        <v>View Full Record in Web of Science</v>
      </c>
    </row>
    <row r="10" spans="1:72" x14ac:dyDescent="0.25">
      <c r="A10" t="s">
        <v>72</v>
      </c>
      <c r="B10" t="s">
        <v>272</v>
      </c>
      <c r="C10" t="s">
        <v>74</v>
      </c>
      <c r="D10" t="s">
        <v>74</v>
      </c>
      <c r="E10" t="s">
        <v>74</v>
      </c>
      <c r="F10" t="s">
        <v>273</v>
      </c>
      <c r="G10" t="s">
        <v>74</v>
      </c>
      <c r="H10" t="s">
        <v>74</v>
      </c>
      <c r="I10" t="s">
        <v>274</v>
      </c>
      <c r="J10" t="s">
        <v>275</v>
      </c>
      <c r="K10" t="s">
        <v>74</v>
      </c>
      <c r="L10" t="s">
        <v>74</v>
      </c>
      <c r="M10" t="s">
        <v>78</v>
      </c>
      <c r="N10" t="s">
        <v>109</v>
      </c>
      <c r="O10" t="s">
        <v>74</v>
      </c>
      <c r="P10" t="s">
        <v>74</v>
      </c>
      <c r="Q10" t="s">
        <v>74</v>
      </c>
      <c r="R10" t="s">
        <v>74</v>
      </c>
      <c r="S10" t="s">
        <v>74</v>
      </c>
      <c r="T10" t="s">
        <v>276</v>
      </c>
      <c r="U10" t="s">
        <v>277</v>
      </c>
      <c r="V10" t="s">
        <v>278</v>
      </c>
      <c r="W10" t="s">
        <v>279</v>
      </c>
      <c r="X10" t="s">
        <v>280</v>
      </c>
      <c r="Y10" t="s">
        <v>281</v>
      </c>
      <c r="Z10" t="s">
        <v>282</v>
      </c>
      <c r="AA10" t="s">
        <v>283</v>
      </c>
      <c r="AB10" t="s">
        <v>284</v>
      </c>
      <c r="AC10" t="s">
        <v>74</v>
      </c>
      <c r="AD10" t="s">
        <v>74</v>
      </c>
      <c r="AE10" t="s">
        <v>74</v>
      </c>
      <c r="AF10" t="s">
        <v>74</v>
      </c>
      <c r="AG10">
        <v>49</v>
      </c>
      <c r="AH10">
        <v>1</v>
      </c>
      <c r="AI10">
        <v>1</v>
      </c>
      <c r="AJ10">
        <v>1</v>
      </c>
      <c r="AK10">
        <v>1</v>
      </c>
      <c r="AL10" t="s">
        <v>285</v>
      </c>
      <c r="AM10" t="s">
        <v>286</v>
      </c>
      <c r="AN10" t="s">
        <v>287</v>
      </c>
      <c r="AO10" t="s">
        <v>74</v>
      </c>
      <c r="AP10" t="s">
        <v>288</v>
      </c>
      <c r="AQ10" t="s">
        <v>74</v>
      </c>
      <c r="AR10" t="s">
        <v>275</v>
      </c>
      <c r="AS10" t="s">
        <v>289</v>
      </c>
      <c r="AT10" t="s">
        <v>290</v>
      </c>
      <c r="AU10">
        <v>2022</v>
      </c>
      <c r="AV10">
        <v>12</v>
      </c>
      <c r="AW10">
        <v>4</v>
      </c>
      <c r="AX10" t="s">
        <v>74</v>
      </c>
      <c r="AY10" t="s">
        <v>74</v>
      </c>
      <c r="AZ10" t="s">
        <v>74</v>
      </c>
      <c r="BA10" t="s">
        <v>74</v>
      </c>
      <c r="BB10" t="s">
        <v>74</v>
      </c>
      <c r="BC10" t="s">
        <v>74</v>
      </c>
      <c r="BD10">
        <v>115</v>
      </c>
      <c r="BE10" t="s">
        <v>291</v>
      </c>
      <c r="BF10" t="str">
        <f>HYPERLINK("http://dx.doi.org/10.3390/soc12040115","http://dx.doi.org/10.3390/soc12040115")</f>
        <v>http://dx.doi.org/10.3390/soc12040115</v>
      </c>
      <c r="BG10" t="s">
        <v>74</v>
      </c>
      <c r="BH10" t="s">
        <v>74</v>
      </c>
      <c r="BI10">
        <v>16</v>
      </c>
      <c r="BJ10" t="s">
        <v>292</v>
      </c>
      <c r="BK10" t="s">
        <v>293</v>
      </c>
      <c r="BL10" t="s">
        <v>292</v>
      </c>
      <c r="BM10" t="s">
        <v>294</v>
      </c>
      <c r="BN10" t="s">
        <v>74</v>
      </c>
      <c r="BO10" t="s">
        <v>295</v>
      </c>
      <c r="BP10" t="s">
        <v>74</v>
      </c>
      <c r="BQ10" t="s">
        <v>74</v>
      </c>
      <c r="BR10" t="s">
        <v>103</v>
      </c>
      <c r="BS10" t="s">
        <v>296</v>
      </c>
      <c r="BT10" t="str">
        <f>HYPERLINK("https%3A%2F%2Fwww.webofscience.com%2Fwos%2Fwoscc%2Ffull-record%2FWOS:000845436000001","View Full Record in Web of Science")</f>
        <v>View Full Record in Web of Science</v>
      </c>
    </row>
    <row r="11" spans="1:72" x14ac:dyDescent="0.25">
      <c r="A11" t="s">
        <v>72</v>
      </c>
      <c r="B11" t="s">
        <v>297</v>
      </c>
      <c r="C11" t="s">
        <v>74</v>
      </c>
      <c r="D11" t="s">
        <v>74</v>
      </c>
      <c r="E11" t="s">
        <v>74</v>
      </c>
      <c r="F11" t="s">
        <v>298</v>
      </c>
      <c r="G11" t="s">
        <v>74</v>
      </c>
      <c r="H11" t="s">
        <v>74</v>
      </c>
      <c r="I11" t="s">
        <v>299</v>
      </c>
      <c r="J11" t="s">
        <v>300</v>
      </c>
      <c r="K11" t="s">
        <v>74</v>
      </c>
      <c r="L11" t="s">
        <v>74</v>
      </c>
      <c r="M11" t="s">
        <v>78</v>
      </c>
      <c r="N11" t="s">
        <v>109</v>
      </c>
      <c r="O11" t="s">
        <v>74</v>
      </c>
      <c r="P11" t="s">
        <v>74</v>
      </c>
      <c r="Q11" t="s">
        <v>74</v>
      </c>
      <c r="R11" t="s">
        <v>74</v>
      </c>
      <c r="S11" t="s">
        <v>74</v>
      </c>
      <c r="T11" t="s">
        <v>301</v>
      </c>
      <c r="U11" t="s">
        <v>74</v>
      </c>
      <c r="V11" t="s">
        <v>302</v>
      </c>
      <c r="W11" t="s">
        <v>303</v>
      </c>
      <c r="X11" t="s">
        <v>304</v>
      </c>
      <c r="Y11" t="s">
        <v>305</v>
      </c>
      <c r="Z11" t="s">
        <v>306</v>
      </c>
      <c r="AA11" t="s">
        <v>307</v>
      </c>
      <c r="AB11" t="s">
        <v>308</v>
      </c>
      <c r="AC11" t="s">
        <v>74</v>
      </c>
      <c r="AD11" t="s">
        <v>74</v>
      </c>
      <c r="AE11" t="s">
        <v>74</v>
      </c>
      <c r="AF11" t="s">
        <v>74</v>
      </c>
      <c r="AG11">
        <v>69</v>
      </c>
      <c r="AH11">
        <v>0</v>
      </c>
      <c r="AI11">
        <v>0</v>
      </c>
      <c r="AJ11">
        <v>3</v>
      </c>
      <c r="AK11">
        <v>8</v>
      </c>
      <c r="AL11" t="s">
        <v>285</v>
      </c>
      <c r="AM11" t="s">
        <v>286</v>
      </c>
      <c r="AN11" t="s">
        <v>287</v>
      </c>
      <c r="AO11" t="s">
        <v>74</v>
      </c>
      <c r="AP11" t="s">
        <v>309</v>
      </c>
      <c r="AQ11" t="s">
        <v>74</v>
      </c>
      <c r="AR11" t="s">
        <v>310</v>
      </c>
      <c r="AS11" t="s">
        <v>311</v>
      </c>
      <c r="AT11" t="s">
        <v>312</v>
      </c>
      <c r="AU11">
        <v>2022</v>
      </c>
      <c r="AV11">
        <v>14</v>
      </c>
      <c r="AW11">
        <v>14</v>
      </c>
      <c r="AX11" t="s">
        <v>74</v>
      </c>
      <c r="AY11" t="s">
        <v>74</v>
      </c>
      <c r="AZ11" t="s">
        <v>74</v>
      </c>
      <c r="BA11" t="s">
        <v>74</v>
      </c>
      <c r="BB11" t="s">
        <v>74</v>
      </c>
      <c r="BC11" t="s">
        <v>74</v>
      </c>
      <c r="BD11">
        <v>8736</v>
      </c>
      <c r="BE11" t="s">
        <v>313</v>
      </c>
      <c r="BF11" t="str">
        <f>HYPERLINK("http://dx.doi.org/10.3390/su14148736","http://dx.doi.org/10.3390/su14148736")</f>
        <v>http://dx.doi.org/10.3390/su14148736</v>
      </c>
      <c r="BG11" t="s">
        <v>74</v>
      </c>
      <c r="BH11" t="s">
        <v>74</v>
      </c>
      <c r="BI11">
        <v>15</v>
      </c>
      <c r="BJ11" t="s">
        <v>314</v>
      </c>
      <c r="BK11" t="s">
        <v>315</v>
      </c>
      <c r="BL11" t="s">
        <v>316</v>
      </c>
      <c r="BM11" t="s">
        <v>317</v>
      </c>
      <c r="BN11" t="s">
        <v>74</v>
      </c>
      <c r="BO11" t="s">
        <v>295</v>
      </c>
      <c r="BP11" t="s">
        <v>74</v>
      </c>
      <c r="BQ11" t="s">
        <v>74</v>
      </c>
      <c r="BR11" t="s">
        <v>103</v>
      </c>
      <c r="BS11" t="s">
        <v>318</v>
      </c>
      <c r="BT11" t="str">
        <f>HYPERLINK("https%3A%2F%2Fwww.webofscience.com%2Fwos%2Fwoscc%2Ffull-record%2FWOS:000832042100001","View Full Record in Web of Science")</f>
        <v>View Full Record in Web of Science</v>
      </c>
    </row>
    <row r="12" spans="1:72" x14ac:dyDescent="0.25">
      <c r="A12" t="s">
        <v>72</v>
      </c>
      <c r="B12" t="s">
        <v>319</v>
      </c>
      <c r="C12" t="s">
        <v>74</v>
      </c>
      <c r="D12" t="s">
        <v>74</v>
      </c>
      <c r="E12" t="s">
        <v>74</v>
      </c>
      <c r="F12" t="s">
        <v>320</v>
      </c>
      <c r="G12" t="s">
        <v>74</v>
      </c>
      <c r="H12" t="s">
        <v>74</v>
      </c>
      <c r="I12" t="s">
        <v>321</v>
      </c>
      <c r="J12" t="s">
        <v>322</v>
      </c>
      <c r="K12" t="s">
        <v>74</v>
      </c>
      <c r="L12" t="s">
        <v>74</v>
      </c>
      <c r="M12" t="s">
        <v>78</v>
      </c>
      <c r="N12" t="s">
        <v>79</v>
      </c>
      <c r="O12" t="s">
        <v>74</v>
      </c>
      <c r="P12" t="s">
        <v>74</v>
      </c>
      <c r="Q12" t="s">
        <v>74</v>
      </c>
      <c r="R12" t="s">
        <v>74</v>
      </c>
      <c r="S12" t="s">
        <v>74</v>
      </c>
      <c r="T12" t="s">
        <v>74</v>
      </c>
      <c r="U12" t="s">
        <v>323</v>
      </c>
      <c r="V12" t="s">
        <v>324</v>
      </c>
      <c r="W12" t="s">
        <v>325</v>
      </c>
      <c r="X12" t="s">
        <v>326</v>
      </c>
      <c r="Y12" t="s">
        <v>327</v>
      </c>
      <c r="Z12" t="s">
        <v>74</v>
      </c>
      <c r="AA12" t="s">
        <v>74</v>
      </c>
      <c r="AB12" t="s">
        <v>328</v>
      </c>
      <c r="AC12" t="s">
        <v>329</v>
      </c>
      <c r="AD12" t="s">
        <v>330</v>
      </c>
      <c r="AE12" t="s">
        <v>331</v>
      </c>
      <c r="AF12" t="s">
        <v>74</v>
      </c>
      <c r="AG12">
        <v>78</v>
      </c>
      <c r="AH12">
        <v>0</v>
      </c>
      <c r="AI12">
        <v>0</v>
      </c>
      <c r="AJ12">
        <v>0</v>
      </c>
      <c r="AK12">
        <v>0</v>
      </c>
      <c r="AL12" t="s">
        <v>332</v>
      </c>
      <c r="AM12" t="s">
        <v>333</v>
      </c>
      <c r="AN12" t="s">
        <v>334</v>
      </c>
      <c r="AO12" t="s">
        <v>335</v>
      </c>
      <c r="AP12" t="s">
        <v>336</v>
      </c>
      <c r="AQ12" t="s">
        <v>74</v>
      </c>
      <c r="AR12" t="s">
        <v>337</v>
      </c>
      <c r="AS12" t="s">
        <v>338</v>
      </c>
      <c r="AT12" t="s">
        <v>339</v>
      </c>
      <c r="AU12">
        <v>2022</v>
      </c>
      <c r="AV12" t="s">
        <v>74</v>
      </c>
      <c r="AW12" t="s">
        <v>74</v>
      </c>
      <c r="AX12" t="s">
        <v>74</v>
      </c>
      <c r="AY12" t="s">
        <v>74</v>
      </c>
      <c r="AZ12" t="s">
        <v>74</v>
      </c>
      <c r="BA12" t="s">
        <v>74</v>
      </c>
      <c r="BB12" t="s">
        <v>74</v>
      </c>
      <c r="BC12" t="s">
        <v>74</v>
      </c>
      <c r="BD12" t="s">
        <v>74</v>
      </c>
      <c r="BE12" t="s">
        <v>340</v>
      </c>
      <c r="BF12" t="str">
        <f>HYPERLINK("http://dx.doi.org/10.1111/1468-0424.12613","http://dx.doi.org/10.1111/1468-0424.12613")</f>
        <v>http://dx.doi.org/10.1111/1468-0424.12613</v>
      </c>
      <c r="BG12" t="s">
        <v>74</v>
      </c>
      <c r="BH12" t="s">
        <v>341</v>
      </c>
      <c r="BI12">
        <v>21</v>
      </c>
      <c r="BJ12" t="s">
        <v>342</v>
      </c>
      <c r="BK12" t="s">
        <v>343</v>
      </c>
      <c r="BL12" t="s">
        <v>342</v>
      </c>
      <c r="BM12" t="s">
        <v>344</v>
      </c>
      <c r="BN12" t="s">
        <v>74</v>
      </c>
      <c r="BO12" t="s">
        <v>345</v>
      </c>
      <c r="BP12" t="s">
        <v>74</v>
      </c>
      <c r="BQ12" t="s">
        <v>74</v>
      </c>
      <c r="BR12" t="s">
        <v>103</v>
      </c>
      <c r="BS12" t="s">
        <v>346</v>
      </c>
      <c r="BT12" t="str">
        <f>HYPERLINK("https%3A%2F%2Fwww.webofscience.com%2Fwos%2Fwoscc%2Ffull-record%2FWOS:000814727400001","View Full Record in Web of Science")</f>
        <v>View Full Record in Web of Science</v>
      </c>
    </row>
    <row r="13" spans="1:72" x14ac:dyDescent="0.25">
      <c r="A13" t="s">
        <v>72</v>
      </c>
      <c r="B13" t="s">
        <v>347</v>
      </c>
      <c r="C13" t="s">
        <v>74</v>
      </c>
      <c r="D13" t="s">
        <v>74</v>
      </c>
      <c r="E13" t="s">
        <v>74</v>
      </c>
      <c r="F13" t="s">
        <v>348</v>
      </c>
      <c r="G13" t="s">
        <v>74</v>
      </c>
      <c r="H13" t="s">
        <v>74</v>
      </c>
      <c r="I13" t="s">
        <v>349</v>
      </c>
      <c r="J13" t="s">
        <v>108</v>
      </c>
      <c r="K13" t="s">
        <v>74</v>
      </c>
      <c r="L13" t="s">
        <v>74</v>
      </c>
      <c r="M13" t="s">
        <v>78</v>
      </c>
      <c r="N13" t="s">
        <v>109</v>
      </c>
      <c r="O13" t="s">
        <v>74</v>
      </c>
      <c r="P13" t="s">
        <v>74</v>
      </c>
      <c r="Q13" t="s">
        <v>74</v>
      </c>
      <c r="R13" t="s">
        <v>74</v>
      </c>
      <c r="S13" t="s">
        <v>74</v>
      </c>
      <c r="T13" t="s">
        <v>350</v>
      </c>
      <c r="U13" t="s">
        <v>351</v>
      </c>
      <c r="V13" t="s">
        <v>352</v>
      </c>
      <c r="W13" t="s">
        <v>353</v>
      </c>
      <c r="X13" t="s">
        <v>114</v>
      </c>
      <c r="Y13" t="s">
        <v>354</v>
      </c>
      <c r="Z13" t="s">
        <v>355</v>
      </c>
      <c r="AA13" t="s">
        <v>74</v>
      </c>
      <c r="AB13" t="s">
        <v>74</v>
      </c>
      <c r="AC13" t="s">
        <v>356</v>
      </c>
      <c r="AD13" t="s">
        <v>357</v>
      </c>
      <c r="AE13" t="s">
        <v>358</v>
      </c>
      <c r="AF13" t="s">
        <v>74</v>
      </c>
      <c r="AG13">
        <v>63</v>
      </c>
      <c r="AH13">
        <v>1</v>
      </c>
      <c r="AI13">
        <v>1</v>
      </c>
      <c r="AJ13">
        <v>4</v>
      </c>
      <c r="AK13">
        <v>6</v>
      </c>
      <c r="AL13" t="s">
        <v>120</v>
      </c>
      <c r="AM13" t="s">
        <v>121</v>
      </c>
      <c r="AN13" t="s">
        <v>122</v>
      </c>
      <c r="AO13" t="s">
        <v>123</v>
      </c>
      <c r="AP13" t="s">
        <v>74</v>
      </c>
      <c r="AQ13" t="s">
        <v>74</v>
      </c>
      <c r="AR13" t="s">
        <v>124</v>
      </c>
      <c r="AS13" t="s">
        <v>125</v>
      </c>
      <c r="AT13" t="s">
        <v>359</v>
      </c>
      <c r="AU13">
        <v>2022</v>
      </c>
      <c r="AV13">
        <v>13</v>
      </c>
      <c r="AW13" t="s">
        <v>74</v>
      </c>
      <c r="AX13" t="s">
        <v>74</v>
      </c>
      <c r="AY13" t="s">
        <v>74</v>
      </c>
      <c r="AZ13" t="s">
        <v>74</v>
      </c>
      <c r="BA13" t="s">
        <v>74</v>
      </c>
      <c r="BB13" t="s">
        <v>74</v>
      </c>
      <c r="BC13" t="s">
        <v>74</v>
      </c>
      <c r="BD13">
        <v>824620</v>
      </c>
      <c r="BE13" t="s">
        <v>360</v>
      </c>
      <c r="BF13" t="str">
        <f>HYPERLINK("http://dx.doi.org/10.3389/fpsyg.2022.824620","http://dx.doi.org/10.3389/fpsyg.2022.824620")</f>
        <v>http://dx.doi.org/10.3389/fpsyg.2022.824620</v>
      </c>
      <c r="BG13" t="s">
        <v>74</v>
      </c>
      <c r="BH13" t="s">
        <v>74</v>
      </c>
      <c r="BI13">
        <v>16</v>
      </c>
      <c r="BJ13" t="s">
        <v>128</v>
      </c>
      <c r="BK13" t="s">
        <v>100</v>
      </c>
      <c r="BL13" t="s">
        <v>129</v>
      </c>
      <c r="BM13" t="s">
        <v>361</v>
      </c>
      <c r="BN13">
        <v>35712140</v>
      </c>
      <c r="BO13" t="s">
        <v>131</v>
      </c>
      <c r="BP13" t="s">
        <v>74</v>
      </c>
      <c r="BQ13" t="s">
        <v>74</v>
      </c>
      <c r="BR13" t="s">
        <v>103</v>
      </c>
      <c r="BS13" t="s">
        <v>362</v>
      </c>
      <c r="BT13" t="str">
        <f>HYPERLINK("https%3A%2F%2Fwww.webofscience.com%2Fwos%2Fwoscc%2Ffull-record%2FWOS:000811290600001","View Full Record in Web of Science")</f>
        <v>View Full Record in Web of Science</v>
      </c>
    </row>
    <row r="14" spans="1:72" x14ac:dyDescent="0.25">
      <c r="A14" t="s">
        <v>72</v>
      </c>
      <c r="B14" t="s">
        <v>363</v>
      </c>
      <c r="C14" t="s">
        <v>74</v>
      </c>
      <c r="D14" t="s">
        <v>74</v>
      </c>
      <c r="E14" t="s">
        <v>74</v>
      </c>
      <c r="F14" t="s">
        <v>364</v>
      </c>
      <c r="G14" t="s">
        <v>74</v>
      </c>
      <c r="H14" t="s">
        <v>74</v>
      </c>
      <c r="I14" t="s">
        <v>365</v>
      </c>
      <c r="J14" t="s">
        <v>366</v>
      </c>
      <c r="K14" t="s">
        <v>74</v>
      </c>
      <c r="L14" t="s">
        <v>74</v>
      </c>
      <c r="M14" t="s">
        <v>78</v>
      </c>
      <c r="N14" t="s">
        <v>109</v>
      </c>
      <c r="O14" t="s">
        <v>74</v>
      </c>
      <c r="P14" t="s">
        <v>74</v>
      </c>
      <c r="Q14" t="s">
        <v>74</v>
      </c>
      <c r="R14" t="s">
        <v>74</v>
      </c>
      <c r="S14" t="s">
        <v>74</v>
      </c>
      <c r="T14" t="s">
        <v>367</v>
      </c>
      <c r="U14" t="s">
        <v>368</v>
      </c>
      <c r="V14" t="s">
        <v>369</v>
      </c>
      <c r="W14" t="s">
        <v>370</v>
      </c>
      <c r="X14" t="s">
        <v>371</v>
      </c>
      <c r="Y14" t="s">
        <v>372</v>
      </c>
      <c r="Z14" t="s">
        <v>373</v>
      </c>
      <c r="AA14" t="s">
        <v>374</v>
      </c>
      <c r="AB14" t="s">
        <v>375</v>
      </c>
      <c r="AC14" t="s">
        <v>74</v>
      </c>
      <c r="AD14" t="s">
        <v>74</v>
      </c>
      <c r="AE14" t="s">
        <v>74</v>
      </c>
      <c r="AF14" t="s">
        <v>74</v>
      </c>
      <c r="AG14">
        <v>47</v>
      </c>
      <c r="AH14">
        <v>0</v>
      </c>
      <c r="AI14">
        <v>0</v>
      </c>
      <c r="AJ14">
        <v>14</v>
      </c>
      <c r="AK14">
        <v>25</v>
      </c>
      <c r="AL14" t="s">
        <v>120</v>
      </c>
      <c r="AM14" t="s">
        <v>121</v>
      </c>
      <c r="AN14" t="s">
        <v>122</v>
      </c>
      <c r="AO14" t="s">
        <v>74</v>
      </c>
      <c r="AP14" t="s">
        <v>376</v>
      </c>
      <c r="AQ14" t="s">
        <v>74</v>
      </c>
      <c r="AR14" t="s">
        <v>377</v>
      </c>
      <c r="AS14" t="s">
        <v>378</v>
      </c>
      <c r="AT14" t="s">
        <v>379</v>
      </c>
      <c r="AU14">
        <v>2022</v>
      </c>
      <c r="AV14">
        <v>7</v>
      </c>
      <c r="AW14" t="s">
        <v>74</v>
      </c>
      <c r="AX14" t="s">
        <v>74</v>
      </c>
      <c r="AY14" t="s">
        <v>74</v>
      </c>
      <c r="AZ14" t="s">
        <v>74</v>
      </c>
      <c r="BA14" t="s">
        <v>74</v>
      </c>
      <c r="BB14" t="s">
        <v>74</v>
      </c>
      <c r="BC14" t="s">
        <v>74</v>
      </c>
      <c r="BD14">
        <v>894142</v>
      </c>
      <c r="BE14" t="s">
        <v>380</v>
      </c>
      <c r="BF14" t="str">
        <f>HYPERLINK("http://dx.doi.org/10.3389/feduc.2022.894142","http://dx.doi.org/10.3389/feduc.2022.894142")</f>
        <v>http://dx.doi.org/10.3389/feduc.2022.894142</v>
      </c>
      <c r="BG14" t="s">
        <v>74</v>
      </c>
      <c r="BH14" t="s">
        <v>74</v>
      </c>
      <c r="BI14">
        <v>10</v>
      </c>
      <c r="BJ14" t="s">
        <v>202</v>
      </c>
      <c r="BK14" t="s">
        <v>293</v>
      </c>
      <c r="BL14" t="s">
        <v>202</v>
      </c>
      <c r="BM14" t="s">
        <v>381</v>
      </c>
      <c r="BN14" t="s">
        <v>74</v>
      </c>
      <c r="BO14" t="s">
        <v>131</v>
      </c>
      <c r="BP14" t="s">
        <v>74</v>
      </c>
      <c r="BQ14" t="s">
        <v>74</v>
      </c>
      <c r="BR14" t="s">
        <v>103</v>
      </c>
      <c r="BS14" t="s">
        <v>382</v>
      </c>
      <c r="BT14" t="str">
        <f>HYPERLINK("https%3A%2F%2Fwww.webofscience.com%2Fwos%2Fwoscc%2Ffull-record%2FWOS:000798168300001","View Full Record in Web of Science")</f>
        <v>View Full Record in Web of Science</v>
      </c>
    </row>
    <row r="15" spans="1:72" x14ac:dyDescent="0.25">
      <c r="A15" t="s">
        <v>72</v>
      </c>
      <c r="B15" t="s">
        <v>383</v>
      </c>
      <c r="C15" t="s">
        <v>74</v>
      </c>
      <c r="D15" t="s">
        <v>74</v>
      </c>
      <c r="E15" t="s">
        <v>74</v>
      </c>
      <c r="F15" t="s">
        <v>384</v>
      </c>
      <c r="G15" t="s">
        <v>74</v>
      </c>
      <c r="H15" t="s">
        <v>74</v>
      </c>
      <c r="I15" t="s">
        <v>385</v>
      </c>
      <c r="J15" t="s">
        <v>386</v>
      </c>
      <c r="K15" t="s">
        <v>74</v>
      </c>
      <c r="L15" t="s">
        <v>74</v>
      </c>
      <c r="M15" t="s">
        <v>78</v>
      </c>
      <c r="N15" t="s">
        <v>109</v>
      </c>
      <c r="O15" t="s">
        <v>74</v>
      </c>
      <c r="P15" t="s">
        <v>74</v>
      </c>
      <c r="Q15" t="s">
        <v>74</v>
      </c>
      <c r="R15" t="s">
        <v>74</v>
      </c>
      <c r="S15" t="s">
        <v>74</v>
      </c>
      <c r="T15" t="s">
        <v>387</v>
      </c>
      <c r="U15" t="s">
        <v>388</v>
      </c>
      <c r="V15" t="s">
        <v>389</v>
      </c>
      <c r="W15" t="s">
        <v>390</v>
      </c>
      <c r="X15" t="s">
        <v>114</v>
      </c>
      <c r="Y15" t="s">
        <v>391</v>
      </c>
      <c r="Z15" t="s">
        <v>392</v>
      </c>
      <c r="AA15" t="s">
        <v>393</v>
      </c>
      <c r="AB15" t="s">
        <v>394</v>
      </c>
      <c r="AC15" t="s">
        <v>234</v>
      </c>
      <c r="AD15" t="s">
        <v>118</v>
      </c>
      <c r="AE15" t="s">
        <v>395</v>
      </c>
      <c r="AF15" t="s">
        <v>74</v>
      </c>
      <c r="AG15">
        <v>82</v>
      </c>
      <c r="AH15">
        <v>1</v>
      </c>
      <c r="AI15">
        <v>1</v>
      </c>
      <c r="AJ15">
        <v>0</v>
      </c>
      <c r="AK15">
        <v>3</v>
      </c>
      <c r="AL15" t="s">
        <v>285</v>
      </c>
      <c r="AM15" t="s">
        <v>286</v>
      </c>
      <c r="AN15" t="s">
        <v>287</v>
      </c>
      <c r="AO15" t="s">
        <v>74</v>
      </c>
      <c r="AP15" t="s">
        <v>396</v>
      </c>
      <c r="AQ15" t="s">
        <v>74</v>
      </c>
      <c r="AR15" t="s">
        <v>397</v>
      </c>
      <c r="AS15" t="s">
        <v>398</v>
      </c>
      <c r="AT15" t="s">
        <v>151</v>
      </c>
      <c r="AU15">
        <v>2022</v>
      </c>
      <c r="AV15">
        <v>11</v>
      </c>
      <c r="AW15">
        <v>5</v>
      </c>
      <c r="AX15" t="s">
        <v>74</v>
      </c>
      <c r="AY15" t="s">
        <v>74</v>
      </c>
      <c r="AZ15" t="s">
        <v>74</v>
      </c>
      <c r="BA15" t="s">
        <v>74</v>
      </c>
      <c r="BB15" t="s">
        <v>74</v>
      </c>
      <c r="BC15" t="s">
        <v>74</v>
      </c>
      <c r="BD15">
        <v>223</v>
      </c>
      <c r="BE15" t="s">
        <v>399</v>
      </c>
      <c r="BF15" t="str">
        <f>HYPERLINK("http://dx.doi.org/10.3390/socsci11050223","http://dx.doi.org/10.3390/socsci11050223")</f>
        <v>http://dx.doi.org/10.3390/socsci11050223</v>
      </c>
      <c r="BG15" t="s">
        <v>74</v>
      </c>
      <c r="BH15" t="s">
        <v>74</v>
      </c>
      <c r="BI15">
        <v>20</v>
      </c>
      <c r="BJ15" t="s">
        <v>154</v>
      </c>
      <c r="BK15" t="s">
        <v>293</v>
      </c>
      <c r="BL15" t="s">
        <v>155</v>
      </c>
      <c r="BM15" t="s">
        <v>400</v>
      </c>
      <c r="BN15" t="s">
        <v>74</v>
      </c>
      <c r="BO15" t="s">
        <v>131</v>
      </c>
      <c r="BP15" t="s">
        <v>74</v>
      </c>
      <c r="BQ15" t="s">
        <v>74</v>
      </c>
      <c r="BR15" t="s">
        <v>103</v>
      </c>
      <c r="BS15" t="s">
        <v>401</v>
      </c>
      <c r="BT15" t="str">
        <f>HYPERLINK("https%3A%2F%2Fwww.webofscience.com%2Fwos%2Fwoscc%2Ffull-record%2FWOS:000803524300001","View Full Record in Web of Science")</f>
        <v>View Full Record in Web of Science</v>
      </c>
    </row>
    <row r="16" spans="1:72" x14ac:dyDescent="0.25">
      <c r="A16" t="s">
        <v>72</v>
      </c>
      <c r="B16" t="s">
        <v>402</v>
      </c>
      <c r="C16" t="s">
        <v>74</v>
      </c>
      <c r="D16" t="s">
        <v>74</v>
      </c>
      <c r="E16" t="s">
        <v>74</v>
      </c>
      <c r="F16" t="s">
        <v>403</v>
      </c>
      <c r="G16" t="s">
        <v>74</v>
      </c>
      <c r="H16" t="s">
        <v>74</v>
      </c>
      <c r="I16" t="s">
        <v>404</v>
      </c>
      <c r="J16" t="s">
        <v>405</v>
      </c>
      <c r="K16" t="s">
        <v>74</v>
      </c>
      <c r="L16" t="s">
        <v>74</v>
      </c>
      <c r="M16" t="s">
        <v>78</v>
      </c>
      <c r="N16" t="s">
        <v>109</v>
      </c>
      <c r="O16" t="s">
        <v>74</v>
      </c>
      <c r="P16" t="s">
        <v>74</v>
      </c>
      <c r="Q16" t="s">
        <v>74</v>
      </c>
      <c r="R16" t="s">
        <v>74</v>
      </c>
      <c r="S16" t="s">
        <v>74</v>
      </c>
      <c r="T16" t="s">
        <v>406</v>
      </c>
      <c r="U16" t="s">
        <v>407</v>
      </c>
      <c r="V16" t="s">
        <v>408</v>
      </c>
      <c r="W16" t="s">
        <v>409</v>
      </c>
      <c r="X16" t="s">
        <v>410</v>
      </c>
      <c r="Y16" t="s">
        <v>411</v>
      </c>
      <c r="Z16" t="s">
        <v>412</v>
      </c>
      <c r="AA16" t="s">
        <v>74</v>
      </c>
      <c r="AB16" t="s">
        <v>74</v>
      </c>
      <c r="AC16" t="s">
        <v>74</v>
      </c>
      <c r="AD16" t="s">
        <v>74</v>
      </c>
      <c r="AE16" t="s">
        <v>74</v>
      </c>
      <c r="AF16" t="s">
        <v>74</v>
      </c>
      <c r="AG16">
        <v>91</v>
      </c>
      <c r="AH16">
        <v>0</v>
      </c>
      <c r="AI16">
        <v>0</v>
      </c>
      <c r="AJ16">
        <v>1</v>
      </c>
      <c r="AK16">
        <v>7</v>
      </c>
      <c r="AL16" t="s">
        <v>413</v>
      </c>
      <c r="AM16" t="s">
        <v>414</v>
      </c>
      <c r="AN16" t="s">
        <v>415</v>
      </c>
      <c r="AO16" t="s">
        <v>416</v>
      </c>
      <c r="AP16" t="s">
        <v>417</v>
      </c>
      <c r="AQ16" t="s">
        <v>74</v>
      </c>
      <c r="AR16" t="s">
        <v>418</v>
      </c>
      <c r="AS16" t="s">
        <v>419</v>
      </c>
      <c r="AT16" t="s">
        <v>74</v>
      </c>
      <c r="AU16">
        <v>2022</v>
      </c>
      <c r="AV16">
        <v>58</v>
      </c>
      <c r="AW16">
        <v>2</v>
      </c>
      <c r="AX16" t="s">
        <v>74</v>
      </c>
      <c r="AY16" t="s">
        <v>74</v>
      </c>
      <c r="AZ16" t="s">
        <v>74</v>
      </c>
      <c r="BA16" t="s">
        <v>74</v>
      </c>
      <c r="BB16">
        <v>158</v>
      </c>
      <c r="BC16">
        <v>173</v>
      </c>
      <c r="BD16" t="s">
        <v>74</v>
      </c>
      <c r="BE16" t="s">
        <v>420</v>
      </c>
      <c r="BF16" t="str">
        <f>HYPERLINK("http://dx.doi.org/10.15270/58-2-1040","http://dx.doi.org/10.15270/58-2-1040")</f>
        <v>http://dx.doi.org/10.15270/58-2-1040</v>
      </c>
      <c r="BG16" t="s">
        <v>74</v>
      </c>
      <c r="BH16" t="s">
        <v>74</v>
      </c>
      <c r="BI16">
        <v>17</v>
      </c>
      <c r="BJ16" t="s">
        <v>181</v>
      </c>
      <c r="BK16" t="s">
        <v>293</v>
      </c>
      <c r="BL16" t="s">
        <v>181</v>
      </c>
      <c r="BM16" t="s">
        <v>421</v>
      </c>
      <c r="BN16" t="s">
        <v>74</v>
      </c>
      <c r="BO16" t="s">
        <v>295</v>
      </c>
      <c r="BP16" t="s">
        <v>74</v>
      </c>
      <c r="BQ16" t="s">
        <v>74</v>
      </c>
      <c r="BR16" t="s">
        <v>103</v>
      </c>
      <c r="BS16" t="s">
        <v>422</v>
      </c>
      <c r="BT16" t="str">
        <f>HYPERLINK("https%3A%2F%2Fwww.webofscience.com%2Fwos%2Fwoscc%2Ffull-record%2FWOS:000812220300006","View Full Record in Web of Science")</f>
        <v>View Full Record in Web of Science</v>
      </c>
    </row>
    <row r="17" spans="1:72" x14ac:dyDescent="0.25">
      <c r="A17" t="s">
        <v>72</v>
      </c>
      <c r="B17" t="s">
        <v>423</v>
      </c>
      <c r="C17" t="s">
        <v>74</v>
      </c>
      <c r="D17" t="s">
        <v>74</v>
      </c>
      <c r="E17" t="s">
        <v>74</v>
      </c>
      <c r="F17" t="s">
        <v>424</v>
      </c>
      <c r="G17" t="s">
        <v>74</v>
      </c>
      <c r="H17" t="s">
        <v>74</v>
      </c>
      <c r="I17" t="s">
        <v>425</v>
      </c>
      <c r="J17" t="s">
        <v>426</v>
      </c>
      <c r="K17" t="s">
        <v>74</v>
      </c>
      <c r="L17" t="s">
        <v>74</v>
      </c>
      <c r="M17" t="s">
        <v>427</v>
      </c>
      <c r="N17" t="s">
        <v>109</v>
      </c>
      <c r="O17" t="s">
        <v>74</v>
      </c>
      <c r="P17" t="s">
        <v>74</v>
      </c>
      <c r="Q17" t="s">
        <v>74</v>
      </c>
      <c r="R17" t="s">
        <v>74</v>
      </c>
      <c r="S17" t="s">
        <v>74</v>
      </c>
      <c r="T17" t="s">
        <v>74</v>
      </c>
      <c r="U17" t="s">
        <v>74</v>
      </c>
      <c r="V17" t="s">
        <v>428</v>
      </c>
      <c r="W17" t="s">
        <v>429</v>
      </c>
      <c r="X17" t="s">
        <v>74</v>
      </c>
      <c r="Y17" t="s">
        <v>430</v>
      </c>
      <c r="Z17" t="s">
        <v>431</v>
      </c>
      <c r="AA17" t="s">
        <v>74</v>
      </c>
      <c r="AB17" t="s">
        <v>74</v>
      </c>
      <c r="AC17" t="s">
        <v>74</v>
      </c>
      <c r="AD17" t="s">
        <v>74</v>
      </c>
      <c r="AE17" t="s">
        <v>74</v>
      </c>
      <c r="AF17" t="s">
        <v>74</v>
      </c>
      <c r="AG17">
        <v>125</v>
      </c>
      <c r="AH17">
        <v>0</v>
      </c>
      <c r="AI17">
        <v>0</v>
      </c>
      <c r="AJ17">
        <v>0</v>
      </c>
      <c r="AK17">
        <v>0</v>
      </c>
      <c r="AL17" t="s">
        <v>432</v>
      </c>
      <c r="AM17" t="s">
        <v>433</v>
      </c>
      <c r="AN17" t="s">
        <v>434</v>
      </c>
      <c r="AO17" t="s">
        <v>435</v>
      </c>
      <c r="AP17" t="s">
        <v>74</v>
      </c>
      <c r="AQ17" t="s">
        <v>74</v>
      </c>
      <c r="AR17" t="s">
        <v>436</v>
      </c>
      <c r="AS17" t="s">
        <v>437</v>
      </c>
      <c r="AT17" t="s">
        <v>74</v>
      </c>
      <c r="AU17">
        <v>2022</v>
      </c>
      <c r="AV17" t="s">
        <v>74</v>
      </c>
      <c r="AW17">
        <v>2</v>
      </c>
      <c r="AX17" t="s">
        <v>74</v>
      </c>
      <c r="AY17" t="s">
        <v>74</v>
      </c>
      <c r="AZ17" t="s">
        <v>74</v>
      </c>
      <c r="BA17" t="s">
        <v>74</v>
      </c>
      <c r="BB17">
        <v>41</v>
      </c>
      <c r="BC17" t="s">
        <v>438</v>
      </c>
      <c r="BD17" t="s">
        <v>74</v>
      </c>
      <c r="BE17" t="s">
        <v>74</v>
      </c>
      <c r="BF17" t="s">
        <v>74</v>
      </c>
      <c r="BG17" t="s">
        <v>74</v>
      </c>
      <c r="BH17" t="s">
        <v>74</v>
      </c>
      <c r="BI17">
        <v>21</v>
      </c>
      <c r="BJ17" t="s">
        <v>439</v>
      </c>
      <c r="BK17" t="s">
        <v>440</v>
      </c>
      <c r="BL17" t="s">
        <v>439</v>
      </c>
      <c r="BM17" t="s">
        <v>441</v>
      </c>
      <c r="BN17" t="s">
        <v>74</v>
      </c>
      <c r="BO17" t="s">
        <v>74</v>
      </c>
      <c r="BP17" t="s">
        <v>74</v>
      </c>
      <c r="BQ17" t="s">
        <v>74</v>
      </c>
      <c r="BR17" t="s">
        <v>103</v>
      </c>
      <c r="BS17" t="s">
        <v>442</v>
      </c>
      <c r="BT17" t="str">
        <f>HYPERLINK("https%3A%2F%2Fwww.webofscience.com%2Fwos%2Fwoscc%2Ffull-record%2FWOS:000971230100005","View Full Record in Web of Science")</f>
        <v>View Full Record in Web of Science</v>
      </c>
    </row>
    <row r="18" spans="1:72" x14ac:dyDescent="0.25">
      <c r="A18" t="s">
        <v>72</v>
      </c>
      <c r="B18" t="s">
        <v>443</v>
      </c>
      <c r="C18" t="s">
        <v>74</v>
      </c>
      <c r="D18" t="s">
        <v>74</v>
      </c>
      <c r="E18" t="s">
        <v>74</v>
      </c>
      <c r="F18" t="s">
        <v>444</v>
      </c>
      <c r="G18" t="s">
        <v>74</v>
      </c>
      <c r="H18" t="s">
        <v>74</v>
      </c>
      <c r="I18" t="s">
        <v>445</v>
      </c>
      <c r="J18" t="s">
        <v>446</v>
      </c>
      <c r="K18" t="s">
        <v>74</v>
      </c>
      <c r="L18" t="s">
        <v>74</v>
      </c>
      <c r="M18" t="s">
        <v>427</v>
      </c>
      <c r="N18" t="s">
        <v>109</v>
      </c>
      <c r="O18" t="s">
        <v>74</v>
      </c>
      <c r="P18" t="s">
        <v>74</v>
      </c>
      <c r="Q18" t="s">
        <v>74</v>
      </c>
      <c r="R18" t="s">
        <v>74</v>
      </c>
      <c r="S18" t="s">
        <v>74</v>
      </c>
      <c r="T18" t="s">
        <v>74</v>
      </c>
      <c r="U18" t="s">
        <v>74</v>
      </c>
      <c r="V18" t="s">
        <v>447</v>
      </c>
      <c r="W18" t="s">
        <v>448</v>
      </c>
      <c r="X18" t="s">
        <v>449</v>
      </c>
      <c r="Y18" t="s">
        <v>450</v>
      </c>
      <c r="Z18" t="s">
        <v>74</v>
      </c>
      <c r="AA18" t="s">
        <v>74</v>
      </c>
      <c r="AB18" t="s">
        <v>74</v>
      </c>
      <c r="AC18" t="s">
        <v>74</v>
      </c>
      <c r="AD18" t="s">
        <v>74</v>
      </c>
      <c r="AE18" t="s">
        <v>74</v>
      </c>
      <c r="AF18" t="s">
        <v>74</v>
      </c>
      <c r="AG18">
        <v>52</v>
      </c>
      <c r="AH18">
        <v>0</v>
      </c>
      <c r="AI18">
        <v>0</v>
      </c>
      <c r="AJ18">
        <v>0</v>
      </c>
      <c r="AK18">
        <v>0</v>
      </c>
      <c r="AL18" t="s">
        <v>451</v>
      </c>
      <c r="AM18" t="s">
        <v>433</v>
      </c>
      <c r="AN18" t="s">
        <v>452</v>
      </c>
      <c r="AO18" t="s">
        <v>453</v>
      </c>
      <c r="AP18" t="s">
        <v>74</v>
      </c>
      <c r="AQ18" t="s">
        <v>74</v>
      </c>
      <c r="AR18" t="s">
        <v>454</v>
      </c>
      <c r="AS18" t="s">
        <v>455</v>
      </c>
      <c r="AT18" t="s">
        <v>74</v>
      </c>
      <c r="AU18">
        <v>2022</v>
      </c>
      <c r="AV18">
        <v>31</v>
      </c>
      <c r="AW18" t="s">
        <v>456</v>
      </c>
      <c r="AX18" t="s">
        <v>74</v>
      </c>
      <c r="AY18" t="s">
        <v>74</v>
      </c>
      <c r="AZ18" t="s">
        <v>74</v>
      </c>
      <c r="BA18" t="s">
        <v>74</v>
      </c>
      <c r="BB18">
        <v>135</v>
      </c>
      <c r="BC18">
        <v>165</v>
      </c>
      <c r="BD18" t="s">
        <v>74</v>
      </c>
      <c r="BE18" t="s">
        <v>74</v>
      </c>
      <c r="BF18" t="s">
        <v>74</v>
      </c>
      <c r="BG18" t="s">
        <v>74</v>
      </c>
      <c r="BH18" t="s">
        <v>74</v>
      </c>
      <c r="BI18">
        <v>31</v>
      </c>
      <c r="BJ18" t="s">
        <v>457</v>
      </c>
      <c r="BK18" t="s">
        <v>440</v>
      </c>
      <c r="BL18" t="s">
        <v>457</v>
      </c>
      <c r="BM18" t="s">
        <v>458</v>
      </c>
      <c r="BN18" t="s">
        <v>74</v>
      </c>
      <c r="BO18" t="s">
        <v>74</v>
      </c>
      <c r="BP18" t="s">
        <v>74</v>
      </c>
      <c r="BQ18" t="s">
        <v>74</v>
      </c>
      <c r="BR18" t="s">
        <v>103</v>
      </c>
      <c r="BS18" t="s">
        <v>459</v>
      </c>
      <c r="BT18" t="str">
        <f>HYPERLINK("https%3A%2F%2Fwww.webofscience.com%2Fwos%2Fwoscc%2Ffull-record%2FWOS:000883152500005","View Full Record in Web of Science")</f>
        <v>View Full Record in Web of Science</v>
      </c>
    </row>
    <row r="19" spans="1:72" x14ac:dyDescent="0.25">
      <c r="A19" t="s">
        <v>72</v>
      </c>
      <c r="B19" t="s">
        <v>460</v>
      </c>
      <c r="C19" t="s">
        <v>74</v>
      </c>
      <c r="D19" t="s">
        <v>74</v>
      </c>
      <c r="E19" t="s">
        <v>74</v>
      </c>
      <c r="F19" t="s">
        <v>461</v>
      </c>
      <c r="G19" t="s">
        <v>74</v>
      </c>
      <c r="H19" t="s">
        <v>74</v>
      </c>
      <c r="I19" t="s">
        <v>462</v>
      </c>
      <c r="J19" t="s">
        <v>463</v>
      </c>
      <c r="K19" t="s">
        <v>74</v>
      </c>
      <c r="L19" t="s">
        <v>74</v>
      </c>
      <c r="M19" t="s">
        <v>78</v>
      </c>
      <c r="N19" t="s">
        <v>109</v>
      </c>
      <c r="O19" t="s">
        <v>74</v>
      </c>
      <c r="P19" t="s">
        <v>74</v>
      </c>
      <c r="Q19" t="s">
        <v>74</v>
      </c>
      <c r="R19" t="s">
        <v>74</v>
      </c>
      <c r="S19" t="s">
        <v>74</v>
      </c>
      <c r="T19" t="s">
        <v>464</v>
      </c>
      <c r="U19" t="s">
        <v>74</v>
      </c>
      <c r="V19" t="s">
        <v>465</v>
      </c>
      <c r="W19" t="s">
        <v>466</v>
      </c>
      <c r="X19" t="s">
        <v>467</v>
      </c>
      <c r="Y19" t="s">
        <v>468</v>
      </c>
      <c r="Z19" t="s">
        <v>469</v>
      </c>
      <c r="AA19" t="s">
        <v>470</v>
      </c>
      <c r="AB19" t="s">
        <v>74</v>
      </c>
      <c r="AC19" t="s">
        <v>471</v>
      </c>
      <c r="AD19" t="s">
        <v>472</v>
      </c>
      <c r="AE19" t="s">
        <v>473</v>
      </c>
      <c r="AF19" t="s">
        <v>74</v>
      </c>
      <c r="AG19">
        <v>50</v>
      </c>
      <c r="AH19">
        <v>0</v>
      </c>
      <c r="AI19">
        <v>0</v>
      </c>
      <c r="AJ19">
        <v>0</v>
      </c>
      <c r="AK19">
        <v>0</v>
      </c>
      <c r="AL19" t="s">
        <v>474</v>
      </c>
      <c r="AM19" t="s">
        <v>475</v>
      </c>
      <c r="AN19" t="s">
        <v>476</v>
      </c>
      <c r="AO19" t="s">
        <v>477</v>
      </c>
      <c r="AP19" t="s">
        <v>478</v>
      </c>
      <c r="AQ19" t="s">
        <v>74</v>
      </c>
      <c r="AR19" t="s">
        <v>479</v>
      </c>
      <c r="AS19" t="s">
        <v>480</v>
      </c>
      <c r="AT19" t="s">
        <v>74</v>
      </c>
      <c r="AU19">
        <v>2022</v>
      </c>
      <c r="AV19" t="s">
        <v>74</v>
      </c>
      <c r="AW19">
        <v>86</v>
      </c>
      <c r="AX19" t="s">
        <v>74</v>
      </c>
      <c r="AY19" t="s">
        <v>74</v>
      </c>
      <c r="AZ19" t="s">
        <v>74</v>
      </c>
      <c r="BA19" t="s">
        <v>74</v>
      </c>
      <c r="BB19">
        <v>111</v>
      </c>
      <c r="BC19">
        <v>132</v>
      </c>
      <c r="BD19" t="s">
        <v>74</v>
      </c>
      <c r="BE19" t="s">
        <v>481</v>
      </c>
      <c r="BF19" t="str">
        <f>HYPERLINK("http://dx.doi.org/10.7592/FEJF2022.86.tuisk","http://dx.doi.org/10.7592/FEJF2022.86.tuisk")</f>
        <v>http://dx.doi.org/10.7592/FEJF2022.86.tuisk</v>
      </c>
      <c r="BG19" t="s">
        <v>74</v>
      </c>
      <c r="BH19" t="s">
        <v>74</v>
      </c>
      <c r="BI19">
        <v>22</v>
      </c>
      <c r="BJ19" t="s">
        <v>482</v>
      </c>
      <c r="BK19" t="s">
        <v>440</v>
      </c>
      <c r="BL19" t="s">
        <v>483</v>
      </c>
      <c r="BM19" t="s">
        <v>484</v>
      </c>
      <c r="BN19" t="s">
        <v>74</v>
      </c>
      <c r="BO19" t="s">
        <v>295</v>
      </c>
      <c r="BP19" t="s">
        <v>74</v>
      </c>
      <c r="BQ19" t="s">
        <v>74</v>
      </c>
      <c r="BR19" t="s">
        <v>103</v>
      </c>
      <c r="BS19" t="s">
        <v>485</v>
      </c>
      <c r="BT19" t="str">
        <f>HYPERLINK("https%3A%2F%2Fwww.webofscience.com%2Fwos%2Fwoscc%2Ffull-record%2FWOS:000874755300006","View Full Record in Web of Science")</f>
        <v>View Full Record in Web of Science</v>
      </c>
    </row>
    <row r="20" spans="1:72" x14ac:dyDescent="0.25">
      <c r="A20" t="s">
        <v>72</v>
      </c>
      <c r="B20" t="s">
        <v>486</v>
      </c>
      <c r="C20" t="s">
        <v>74</v>
      </c>
      <c r="D20" t="s">
        <v>74</v>
      </c>
      <c r="E20" t="s">
        <v>74</v>
      </c>
      <c r="F20" t="s">
        <v>487</v>
      </c>
      <c r="G20" t="s">
        <v>74</v>
      </c>
      <c r="H20" t="s">
        <v>74</v>
      </c>
      <c r="I20" t="s">
        <v>488</v>
      </c>
      <c r="J20" t="s">
        <v>300</v>
      </c>
      <c r="K20" t="s">
        <v>74</v>
      </c>
      <c r="L20" t="s">
        <v>74</v>
      </c>
      <c r="M20" t="s">
        <v>78</v>
      </c>
      <c r="N20" t="s">
        <v>109</v>
      </c>
      <c r="O20" t="s">
        <v>74</v>
      </c>
      <c r="P20" t="s">
        <v>74</v>
      </c>
      <c r="Q20" t="s">
        <v>74</v>
      </c>
      <c r="R20" t="s">
        <v>74</v>
      </c>
      <c r="S20" t="s">
        <v>74</v>
      </c>
      <c r="T20" t="s">
        <v>489</v>
      </c>
      <c r="U20" t="s">
        <v>490</v>
      </c>
      <c r="V20" t="s">
        <v>491</v>
      </c>
      <c r="W20" t="s">
        <v>492</v>
      </c>
      <c r="X20" t="s">
        <v>493</v>
      </c>
      <c r="Y20" t="s">
        <v>494</v>
      </c>
      <c r="Z20" t="s">
        <v>495</v>
      </c>
      <c r="AA20" t="s">
        <v>74</v>
      </c>
      <c r="AB20" t="s">
        <v>496</v>
      </c>
      <c r="AC20" t="s">
        <v>497</v>
      </c>
      <c r="AD20" t="s">
        <v>74</v>
      </c>
      <c r="AE20" t="s">
        <v>498</v>
      </c>
      <c r="AF20" t="s">
        <v>74</v>
      </c>
      <c r="AG20">
        <v>79</v>
      </c>
      <c r="AH20">
        <v>3</v>
      </c>
      <c r="AI20">
        <v>3</v>
      </c>
      <c r="AJ20">
        <v>3</v>
      </c>
      <c r="AK20">
        <v>14</v>
      </c>
      <c r="AL20" t="s">
        <v>285</v>
      </c>
      <c r="AM20" t="s">
        <v>286</v>
      </c>
      <c r="AN20" t="s">
        <v>287</v>
      </c>
      <c r="AO20" t="s">
        <v>74</v>
      </c>
      <c r="AP20" t="s">
        <v>309</v>
      </c>
      <c r="AQ20" t="s">
        <v>74</v>
      </c>
      <c r="AR20" t="s">
        <v>310</v>
      </c>
      <c r="AS20" t="s">
        <v>311</v>
      </c>
      <c r="AT20" t="s">
        <v>499</v>
      </c>
      <c r="AU20">
        <v>2021</v>
      </c>
      <c r="AV20">
        <v>13</v>
      </c>
      <c r="AW20">
        <v>21</v>
      </c>
      <c r="AX20" t="s">
        <v>74</v>
      </c>
      <c r="AY20" t="s">
        <v>74</v>
      </c>
      <c r="AZ20" t="s">
        <v>74</v>
      </c>
      <c r="BA20" t="s">
        <v>74</v>
      </c>
      <c r="BB20" t="s">
        <v>74</v>
      </c>
      <c r="BC20" t="s">
        <v>74</v>
      </c>
      <c r="BD20">
        <v>11640</v>
      </c>
      <c r="BE20" t="s">
        <v>500</v>
      </c>
      <c r="BF20" t="str">
        <f>HYPERLINK("http://dx.doi.org/10.3390/su132111640","http://dx.doi.org/10.3390/su132111640")</f>
        <v>http://dx.doi.org/10.3390/su132111640</v>
      </c>
      <c r="BG20" t="s">
        <v>74</v>
      </c>
      <c r="BH20" t="s">
        <v>74</v>
      </c>
      <c r="BI20">
        <v>18</v>
      </c>
      <c r="BJ20" t="s">
        <v>314</v>
      </c>
      <c r="BK20" t="s">
        <v>315</v>
      </c>
      <c r="BL20" t="s">
        <v>316</v>
      </c>
      <c r="BM20" t="s">
        <v>501</v>
      </c>
      <c r="BN20" t="s">
        <v>74</v>
      </c>
      <c r="BO20" t="s">
        <v>131</v>
      </c>
      <c r="BP20" t="s">
        <v>74</v>
      </c>
      <c r="BQ20" t="s">
        <v>74</v>
      </c>
      <c r="BR20" t="s">
        <v>103</v>
      </c>
      <c r="BS20" t="s">
        <v>502</v>
      </c>
      <c r="BT20" t="str">
        <f>HYPERLINK("https%3A%2F%2Fwww.webofscience.com%2Fwos%2Fwoscc%2Ffull-record%2FWOS:000726933500001","View Full Record in Web of Science")</f>
        <v>View Full Record in Web of Science</v>
      </c>
    </row>
    <row r="21" spans="1:72" x14ac:dyDescent="0.25">
      <c r="A21" t="s">
        <v>72</v>
      </c>
      <c r="B21" t="s">
        <v>503</v>
      </c>
      <c r="C21" t="s">
        <v>74</v>
      </c>
      <c r="D21" t="s">
        <v>74</v>
      </c>
      <c r="E21" t="s">
        <v>74</v>
      </c>
      <c r="F21" t="s">
        <v>504</v>
      </c>
      <c r="G21" t="s">
        <v>74</v>
      </c>
      <c r="H21" t="s">
        <v>74</v>
      </c>
      <c r="I21" t="s">
        <v>505</v>
      </c>
      <c r="J21" t="s">
        <v>506</v>
      </c>
      <c r="K21" t="s">
        <v>74</v>
      </c>
      <c r="L21" t="s">
        <v>74</v>
      </c>
      <c r="M21" t="s">
        <v>78</v>
      </c>
      <c r="N21" t="s">
        <v>109</v>
      </c>
      <c r="O21" t="s">
        <v>74</v>
      </c>
      <c r="P21" t="s">
        <v>74</v>
      </c>
      <c r="Q21" t="s">
        <v>74</v>
      </c>
      <c r="R21" t="s">
        <v>74</v>
      </c>
      <c r="S21" t="s">
        <v>74</v>
      </c>
      <c r="T21" t="s">
        <v>507</v>
      </c>
      <c r="U21" t="s">
        <v>508</v>
      </c>
      <c r="V21" t="s">
        <v>509</v>
      </c>
      <c r="W21" t="s">
        <v>510</v>
      </c>
      <c r="X21" t="s">
        <v>280</v>
      </c>
      <c r="Y21" t="s">
        <v>511</v>
      </c>
      <c r="Z21" t="s">
        <v>512</v>
      </c>
      <c r="AA21" t="s">
        <v>74</v>
      </c>
      <c r="AB21" t="s">
        <v>74</v>
      </c>
      <c r="AC21" t="s">
        <v>513</v>
      </c>
      <c r="AD21" t="s">
        <v>514</v>
      </c>
      <c r="AE21" t="s">
        <v>515</v>
      </c>
      <c r="AF21" t="s">
        <v>74</v>
      </c>
      <c r="AG21">
        <v>51</v>
      </c>
      <c r="AH21">
        <v>3</v>
      </c>
      <c r="AI21">
        <v>3</v>
      </c>
      <c r="AJ21">
        <v>2</v>
      </c>
      <c r="AK21">
        <v>6</v>
      </c>
      <c r="AL21" t="s">
        <v>332</v>
      </c>
      <c r="AM21" t="s">
        <v>333</v>
      </c>
      <c r="AN21" t="s">
        <v>334</v>
      </c>
      <c r="AO21" t="s">
        <v>516</v>
      </c>
      <c r="AP21" t="s">
        <v>517</v>
      </c>
      <c r="AQ21" t="s">
        <v>74</v>
      </c>
      <c r="AR21" t="s">
        <v>518</v>
      </c>
      <c r="AS21" t="s">
        <v>519</v>
      </c>
      <c r="AT21" t="s">
        <v>151</v>
      </c>
      <c r="AU21">
        <v>2023</v>
      </c>
      <c r="AV21">
        <v>37</v>
      </c>
      <c r="AW21">
        <v>3</v>
      </c>
      <c r="AX21" t="s">
        <v>74</v>
      </c>
      <c r="AY21" t="s">
        <v>74</v>
      </c>
      <c r="AZ21" t="s">
        <v>74</v>
      </c>
      <c r="BA21" t="s">
        <v>74</v>
      </c>
      <c r="BB21">
        <v>661</v>
      </c>
      <c r="BC21">
        <v>673</v>
      </c>
      <c r="BD21" t="s">
        <v>520</v>
      </c>
      <c r="BE21" t="s">
        <v>521</v>
      </c>
      <c r="BF21" t="str">
        <f>HYPERLINK("http://dx.doi.org/10.1111/chso.12517","http://dx.doi.org/10.1111/chso.12517")</f>
        <v>http://dx.doi.org/10.1111/chso.12517</v>
      </c>
      <c r="BG21" t="s">
        <v>74</v>
      </c>
      <c r="BH21" t="s">
        <v>522</v>
      </c>
      <c r="BI21">
        <v>13</v>
      </c>
      <c r="BJ21" t="s">
        <v>181</v>
      </c>
      <c r="BK21" t="s">
        <v>100</v>
      </c>
      <c r="BL21" t="s">
        <v>181</v>
      </c>
      <c r="BM21" t="s">
        <v>523</v>
      </c>
      <c r="BN21">
        <v>34898856</v>
      </c>
      <c r="BO21" t="s">
        <v>183</v>
      </c>
      <c r="BP21" t="s">
        <v>74</v>
      </c>
      <c r="BQ21" t="s">
        <v>74</v>
      </c>
      <c r="BR21" t="s">
        <v>103</v>
      </c>
      <c r="BS21" t="s">
        <v>524</v>
      </c>
      <c r="BT21" t="str">
        <f>HYPERLINK("https%3A%2F%2Fwww.webofscience.com%2Fwos%2Fwoscc%2Ffull-record%2FWOS:000708684600001","View Full Record in Web of Science")</f>
        <v>View Full Record in Web of Science</v>
      </c>
    </row>
    <row r="22" spans="1:72" x14ac:dyDescent="0.25">
      <c r="A22" t="s">
        <v>72</v>
      </c>
      <c r="B22" t="s">
        <v>525</v>
      </c>
      <c r="C22" t="s">
        <v>74</v>
      </c>
      <c r="D22" t="s">
        <v>74</v>
      </c>
      <c r="E22" t="s">
        <v>74</v>
      </c>
      <c r="F22" t="s">
        <v>526</v>
      </c>
      <c r="G22" t="s">
        <v>74</v>
      </c>
      <c r="H22" t="s">
        <v>74</v>
      </c>
      <c r="I22" t="s">
        <v>527</v>
      </c>
      <c r="J22" t="s">
        <v>300</v>
      </c>
      <c r="K22" t="s">
        <v>74</v>
      </c>
      <c r="L22" t="s">
        <v>74</v>
      </c>
      <c r="M22" t="s">
        <v>78</v>
      </c>
      <c r="N22" t="s">
        <v>109</v>
      </c>
      <c r="O22" t="s">
        <v>74</v>
      </c>
      <c r="P22" t="s">
        <v>74</v>
      </c>
      <c r="Q22" t="s">
        <v>74</v>
      </c>
      <c r="R22" t="s">
        <v>74</v>
      </c>
      <c r="S22" t="s">
        <v>74</v>
      </c>
      <c r="T22" t="s">
        <v>528</v>
      </c>
      <c r="U22" t="s">
        <v>529</v>
      </c>
      <c r="V22" t="s">
        <v>530</v>
      </c>
      <c r="W22" t="s">
        <v>531</v>
      </c>
      <c r="X22" t="s">
        <v>141</v>
      </c>
      <c r="Y22" t="s">
        <v>532</v>
      </c>
      <c r="Z22" t="s">
        <v>533</v>
      </c>
      <c r="AA22" t="s">
        <v>534</v>
      </c>
      <c r="AB22" t="s">
        <v>535</v>
      </c>
      <c r="AC22" t="s">
        <v>536</v>
      </c>
      <c r="AD22" t="s">
        <v>537</v>
      </c>
      <c r="AE22" t="s">
        <v>538</v>
      </c>
      <c r="AF22" t="s">
        <v>74</v>
      </c>
      <c r="AG22">
        <v>45</v>
      </c>
      <c r="AH22">
        <v>0</v>
      </c>
      <c r="AI22">
        <v>0</v>
      </c>
      <c r="AJ22">
        <v>6</v>
      </c>
      <c r="AK22">
        <v>38</v>
      </c>
      <c r="AL22" t="s">
        <v>285</v>
      </c>
      <c r="AM22" t="s">
        <v>286</v>
      </c>
      <c r="AN22" t="s">
        <v>287</v>
      </c>
      <c r="AO22" t="s">
        <v>74</v>
      </c>
      <c r="AP22" t="s">
        <v>309</v>
      </c>
      <c r="AQ22" t="s">
        <v>74</v>
      </c>
      <c r="AR22" t="s">
        <v>310</v>
      </c>
      <c r="AS22" t="s">
        <v>311</v>
      </c>
      <c r="AT22" t="s">
        <v>242</v>
      </c>
      <c r="AU22">
        <v>2021</v>
      </c>
      <c r="AV22">
        <v>13</v>
      </c>
      <c r="AW22">
        <v>19</v>
      </c>
      <c r="AX22" t="s">
        <v>74</v>
      </c>
      <c r="AY22" t="s">
        <v>74</v>
      </c>
      <c r="AZ22" t="s">
        <v>74</v>
      </c>
      <c r="BA22" t="s">
        <v>74</v>
      </c>
      <c r="BB22" t="s">
        <v>74</v>
      </c>
      <c r="BC22" t="s">
        <v>74</v>
      </c>
      <c r="BD22">
        <v>10909</v>
      </c>
      <c r="BE22" t="s">
        <v>539</v>
      </c>
      <c r="BF22" t="str">
        <f>HYPERLINK("http://dx.doi.org/10.3390/su131910909","http://dx.doi.org/10.3390/su131910909")</f>
        <v>http://dx.doi.org/10.3390/su131910909</v>
      </c>
      <c r="BG22" t="s">
        <v>74</v>
      </c>
      <c r="BH22" t="s">
        <v>74</v>
      </c>
      <c r="BI22">
        <v>12</v>
      </c>
      <c r="BJ22" t="s">
        <v>314</v>
      </c>
      <c r="BK22" t="s">
        <v>315</v>
      </c>
      <c r="BL22" t="s">
        <v>316</v>
      </c>
      <c r="BM22" t="s">
        <v>540</v>
      </c>
      <c r="BN22" t="s">
        <v>74</v>
      </c>
      <c r="BO22" t="s">
        <v>295</v>
      </c>
      <c r="BP22" t="s">
        <v>74</v>
      </c>
      <c r="BQ22" t="s">
        <v>74</v>
      </c>
      <c r="BR22" t="s">
        <v>103</v>
      </c>
      <c r="BS22" t="s">
        <v>541</v>
      </c>
      <c r="BT22" t="str">
        <f>HYPERLINK("https%3A%2F%2Fwww.webofscience.com%2Fwos%2Fwoscc%2Ffull-record%2FWOS:000709434000001","View Full Record in Web of Science")</f>
        <v>View Full Record in Web of Science</v>
      </c>
    </row>
    <row r="23" spans="1:72" x14ac:dyDescent="0.25">
      <c r="A23" t="s">
        <v>72</v>
      </c>
      <c r="B23" t="s">
        <v>542</v>
      </c>
      <c r="C23" t="s">
        <v>74</v>
      </c>
      <c r="D23" t="s">
        <v>74</v>
      </c>
      <c r="E23" t="s">
        <v>74</v>
      </c>
      <c r="F23" t="s">
        <v>543</v>
      </c>
      <c r="G23" t="s">
        <v>74</v>
      </c>
      <c r="H23" t="s">
        <v>74</v>
      </c>
      <c r="I23" t="s">
        <v>544</v>
      </c>
      <c r="J23" t="s">
        <v>545</v>
      </c>
      <c r="K23" t="s">
        <v>74</v>
      </c>
      <c r="L23" t="s">
        <v>74</v>
      </c>
      <c r="M23" t="s">
        <v>78</v>
      </c>
      <c r="N23" t="s">
        <v>109</v>
      </c>
      <c r="O23" t="s">
        <v>74</v>
      </c>
      <c r="P23" t="s">
        <v>74</v>
      </c>
      <c r="Q23" t="s">
        <v>74</v>
      </c>
      <c r="R23" t="s">
        <v>74</v>
      </c>
      <c r="S23" t="s">
        <v>74</v>
      </c>
      <c r="T23" t="s">
        <v>546</v>
      </c>
      <c r="U23" t="s">
        <v>547</v>
      </c>
      <c r="V23" t="s">
        <v>548</v>
      </c>
      <c r="W23" t="s">
        <v>549</v>
      </c>
      <c r="X23" t="s">
        <v>550</v>
      </c>
      <c r="Y23" t="s">
        <v>551</v>
      </c>
      <c r="Z23" t="s">
        <v>552</v>
      </c>
      <c r="AA23" t="s">
        <v>553</v>
      </c>
      <c r="AB23" t="s">
        <v>554</v>
      </c>
      <c r="AC23" t="s">
        <v>74</v>
      </c>
      <c r="AD23" t="s">
        <v>74</v>
      </c>
      <c r="AE23" t="s">
        <v>74</v>
      </c>
      <c r="AF23" t="s">
        <v>74</v>
      </c>
      <c r="AG23">
        <v>39</v>
      </c>
      <c r="AH23">
        <v>0</v>
      </c>
      <c r="AI23">
        <v>0</v>
      </c>
      <c r="AJ23">
        <v>4</v>
      </c>
      <c r="AK23">
        <v>10</v>
      </c>
      <c r="AL23" t="s">
        <v>89</v>
      </c>
      <c r="AM23" t="s">
        <v>90</v>
      </c>
      <c r="AN23" t="s">
        <v>91</v>
      </c>
      <c r="AO23" t="s">
        <v>555</v>
      </c>
      <c r="AP23" t="s">
        <v>556</v>
      </c>
      <c r="AQ23" t="s">
        <v>74</v>
      </c>
      <c r="AR23" t="s">
        <v>557</v>
      </c>
      <c r="AS23" t="s">
        <v>558</v>
      </c>
      <c r="AT23" t="s">
        <v>559</v>
      </c>
      <c r="AU23">
        <v>2022</v>
      </c>
      <c r="AV23">
        <v>192</v>
      </c>
      <c r="AW23">
        <v>13</v>
      </c>
      <c r="AX23" t="s">
        <v>74</v>
      </c>
      <c r="AY23" t="s">
        <v>74</v>
      </c>
      <c r="AZ23" t="s">
        <v>74</v>
      </c>
      <c r="BA23" t="s">
        <v>74</v>
      </c>
      <c r="BB23">
        <v>2023</v>
      </c>
      <c r="BC23">
        <v>2035</v>
      </c>
      <c r="BD23" t="s">
        <v>74</v>
      </c>
      <c r="BE23" t="s">
        <v>560</v>
      </c>
      <c r="BF23" t="str">
        <f>HYPERLINK("http://dx.doi.org/10.1080/03004430.2021.1970546","http://dx.doi.org/10.1080/03004430.2021.1970546")</f>
        <v>http://dx.doi.org/10.1080/03004430.2021.1970546</v>
      </c>
      <c r="BG23" t="s">
        <v>74</v>
      </c>
      <c r="BH23" t="s">
        <v>561</v>
      </c>
      <c r="BI23">
        <v>13</v>
      </c>
      <c r="BJ23" t="s">
        <v>562</v>
      </c>
      <c r="BK23" t="s">
        <v>100</v>
      </c>
      <c r="BL23" t="s">
        <v>563</v>
      </c>
      <c r="BM23" t="s">
        <v>564</v>
      </c>
      <c r="BN23" t="s">
        <v>74</v>
      </c>
      <c r="BO23" t="s">
        <v>102</v>
      </c>
      <c r="BP23" t="s">
        <v>74</v>
      </c>
      <c r="BQ23" t="s">
        <v>74</v>
      </c>
      <c r="BR23" t="s">
        <v>103</v>
      </c>
      <c r="BS23" t="s">
        <v>565</v>
      </c>
      <c r="BT23" t="str">
        <f>HYPERLINK("https%3A%2F%2Fwww.webofscience.com%2Fwos%2Fwoscc%2Ffull-record%2FWOS:000690797700001","View Full Record in Web of Science")</f>
        <v>View Full Record in Web of Science</v>
      </c>
    </row>
    <row r="24" spans="1:72" x14ac:dyDescent="0.25">
      <c r="A24" t="s">
        <v>72</v>
      </c>
      <c r="B24" t="s">
        <v>566</v>
      </c>
      <c r="C24" t="s">
        <v>74</v>
      </c>
      <c r="D24" t="s">
        <v>74</v>
      </c>
      <c r="E24" t="s">
        <v>74</v>
      </c>
      <c r="F24" t="s">
        <v>567</v>
      </c>
      <c r="G24" t="s">
        <v>74</v>
      </c>
      <c r="H24" t="s">
        <v>74</v>
      </c>
      <c r="I24" t="s">
        <v>568</v>
      </c>
      <c r="J24" t="s">
        <v>569</v>
      </c>
      <c r="K24" t="s">
        <v>74</v>
      </c>
      <c r="L24" t="s">
        <v>74</v>
      </c>
      <c r="M24" t="s">
        <v>78</v>
      </c>
      <c r="N24" t="s">
        <v>109</v>
      </c>
      <c r="O24" t="s">
        <v>74</v>
      </c>
      <c r="P24" t="s">
        <v>74</v>
      </c>
      <c r="Q24" t="s">
        <v>74</v>
      </c>
      <c r="R24" t="s">
        <v>74</v>
      </c>
      <c r="S24" t="s">
        <v>74</v>
      </c>
      <c r="T24" t="s">
        <v>570</v>
      </c>
      <c r="U24" t="s">
        <v>571</v>
      </c>
      <c r="V24" t="s">
        <v>572</v>
      </c>
      <c r="W24" t="s">
        <v>573</v>
      </c>
      <c r="X24" t="s">
        <v>574</v>
      </c>
      <c r="Y24" t="s">
        <v>575</v>
      </c>
      <c r="Z24" t="s">
        <v>576</v>
      </c>
      <c r="AA24" t="s">
        <v>74</v>
      </c>
      <c r="AB24" t="s">
        <v>577</v>
      </c>
      <c r="AC24" t="s">
        <v>74</v>
      </c>
      <c r="AD24" t="s">
        <v>74</v>
      </c>
      <c r="AE24" t="s">
        <v>74</v>
      </c>
      <c r="AF24" t="s">
        <v>74</v>
      </c>
      <c r="AG24">
        <v>62</v>
      </c>
      <c r="AH24">
        <v>1</v>
      </c>
      <c r="AI24">
        <v>1</v>
      </c>
      <c r="AJ24">
        <v>1</v>
      </c>
      <c r="AK24">
        <v>3</v>
      </c>
      <c r="AL24" t="s">
        <v>578</v>
      </c>
      <c r="AM24" t="s">
        <v>579</v>
      </c>
      <c r="AN24" t="s">
        <v>580</v>
      </c>
      <c r="AO24" t="s">
        <v>581</v>
      </c>
      <c r="AP24" t="s">
        <v>582</v>
      </c>
      <c r="AQ24" t="s">
        <v>74</v>
      </c>
      <c r="AR24" t="s">
        <v>583</v>
      </c>
      <c r="AS24" t="s">
        <v>584</v>
      </c>
      <c r="AT24" t="s">
        <v>290</v>
      </c>
      <c r="AU24">
        <v>2021</v>
      </c>
      <c r="AV24">
        <v>29</v>
      </c>
      <c r="AW24">
        <v>3</v>
      </c>
      <c r="AX24" t="s">
        <v>74</v>
      </c>
      <c r="AY24" t="s">
        <v>74</v>
      </c>
      <c r="AZ24" t="s">
        <v>74</v>
      </c>
      <c r="BA24" t="s">
        <v>74</v>
      </c>
      <c r="BB24">
        <v>701</v>
      </c>
      <c r="BC24">
        <v>730</v>
      </c>
      <c r="BD24" t="s">
        <v>74</v>
      </c>
      <c r="BE24" t="s">
        <v>585</v>
      </c>
      <c r="BF24" t="str">
        <f>HYPERLINK("http://dx.doi.org/10.1163/15718182-29030009","http://dx.doi.org/10.1163/15718182-29030009")</f>
        <v>http://dx.doi.org/10.1163/15718182-29030009</v>
      </c>
      <c r="BG24" t="s">
        <v>74</v>
      </c>
      <c r="BH24" t="s">
        <v>74</v>
      </c>
      <c r="BI24">
        <v>30</v>
      </c>
      <c r="BJ24" t="s">
        <v>154</v>
      </c>
      <c r="BK24" t="s">
        <v>293</v>
      </c>
      <c r="BL24" t="s">
        <v>155</v>
      </c>
      <c r="BM24" t="s">
        <v>586</v>
      </c>
      <c r="BN24" t="s">
        <v>74</v>
      </c>
      <c r="BO24" t="s">
        <v>74</v>
      </c>
      <c r="BP24" t="s">
        <v>74</v>
      </c>
      <c r="BQ24" t="s">
        <v>74</v>
      </c>
      <c r="BR24" t="s">
        <v>103</v>
      </c>
      <c r="BS24" t="s">
        <v>587</v>
      </c>
      <c r="BT24" t="str">
        <f>HYPERLINK("https%3A%2F%2Fwww.webofscience.com%2Fwos%2Fwoscc%2Ffull-record%2FWOS:000687974900008","View Full Record in Web of Science")</f>
        <v>View Full Record in Web of Science</v>
      </c>
    </row>
    <row r="25" spans="1:72" x14ac:dyDescent="0.25">
      <c r="A25" t="s">
        <v>72</v>
      </c>
      <c r="B25" t="s">
        <v>588</v>
      </c>
      <c r="C25" t="s">
        <v>74</v>
      </c>
      <c r="D25" t="s">
        <v>74</v>
      </c>
      <c r="E25" t="s">
        <v>74</v>
      </c>
      <c r="F25" t="s">
        <v>589</v>
      </c>
      <c r="G25" t="s">
        <v>74</v>
      </c>
      <c r="H25" t="s">
        <v>74</v>
      </c>
      <c r="I25" t="s">
        <v>590</v>
      </c>
      <c r="J25" t="s">
        <v>591</v>
      </c>
      <c r="K25" t="s">
        <v>74</v>
      </c>
      <c r="L25" t="s">
        <v>74</v>
      </c>
      <c r="M25" t="s">
        <v>78</v>
      </c>
      <c r="N25" t="s">
        <v>109</v>
      </c>
      <c r="O25" t="s">
        <v>74</v>
      </c>
      <c r="P25" t="s">
        <v>74</v>
      </c>
      <c r="Q25" t="s">
        <v>74</v>
      </c>
      <c r="R25" t="s">
        <v>74</v>
      </c>
      <c r="S25" t="s">
        <v>74</v>
      </c>
      <c r="T25" t="s">
        <v>592</v>
      </c>
      <c r="U25" t="s">
        <v>593</v>
      </c>
      <c r="V25" t="s">
        <v>594</v>
      </c>
      <c r="W25" t="s">
        <v>595</v>
      </c>
      <c r="X25" t="s">
        <v>141</v>
      </c>
      <c r="Y25" t="s">
        <v>596</v>
      </c>
      <c r="Z25" t="s">
        <v>597</v>
      </c>
      <c r="AA25" t="s">
        <v>74</v>
      </c>
      <c r="AB25" t="s">
        <v>74</v>
      </c>
      <c r="AC25" t="s">
        <v>598</v>
      </c>
      <c r="AD25" t="s">
        <v>599</v>
      </c>
      <c r="AE25" t="s">
        <v>600</v>
      </c>
      <c r="AF25" t="s">
        <v>74</v>
      </c>
      <c r="AG25">
        <v>72</v>
      </c>
      <c r="AH25">
        <v>2</v>
      </c>
      <c r="AI25">
        <v>2</v>
      </c>
      <c r="AJ25">
        <v>2</v>
      </c>
      <c r="AK25">
        <v>10</v>
      </c>
      <c r="AL25" t="s">
        <v>89</v>
      </c>
      <c r="AM25" t="s">
        <v>90</v>
      </c>
      <c r="AN25" t="s">
        <v>91</v>
      </c>
      <c r="AO25" t="s">
        <v>601</v>
      </c>
      <c r="AP25" t="s">
        <v>602</v>
      </c>
      <c r="AQ25" t="s">
        <v>74</v>
      </c>
      <c r="AR25" t="s">
        <v>603</v>
      </c>
      <c r="AS25" t="s">
        <v>604</v>
      </c>
      <c r="AT25" t="s">
        <v>605</v>
      </c>
      <c r="AU25">
        <v>2022</v>
      </c>
      <c r="AV25">
        <v>66</v>
      </c>
      <c r="AW25">
        <v>7</v>
      </c>
      <c r="AX25" t="s">
        <v>74</v>
      </c>
      <c r="AY25" t="s">
        <v>74</v>
      </c>
      <c r="AZ25" t="s">
        <v>74</v>
      </c>
      <c r="BA25" t="s">
        <v>74</v>
      </c>
      <c r="BB25">
        <v>1109</v>
      </c>
      <c r="BC25">
        <v>1126</v>
      </c>
      <c r="BD25" t="s">
        <v>74</v>
      </c>
      <c r="BE25" t="s">
        <v>606</v>
      </c>
      <c r="BF25" t="str">
        <f>HYPERLINK("http://dx.doi.org/10.1080/00313831.2021.1958376","http://dx.doi.org/10.1080/00313831.2021.1958376")</f>
        <v>http://dx.doi.org/10.1080/00313831.2021.1958376</v>
      </c>
      <c r="BG25" t="s">
        <v>74</v>
      </c>
      <c r="BH25" t="s">
        <v>607</v>
      </c>
      <c r="BI25">
        <v>18</v>
      </c>
      <c r="BJ25" t="s">
        <v>202</v>
      </c>
      <c r="BK25" t="s">
        <v>100</v>
      </c>
      <c r="BL25" t="s">
        <v>202</v>
      </c>
      <c r="BM25" t="s">
        <v>608</v>
      </c>
      <c r="BN25" t="s">
        <v>74</v>
      </c>
      <c r="BO25" t="s">
        <v>74</v>
      </c>
      <c r="BP25" t="s">
        <v>74</v>
      </c>
      <c r="BQ25" t="s">
        <v>74</v>
      </c>
      <c r="BR25" t="s">
        <v>103</v>
      </c>
      <c r="BS25" t="s">
        <v>609</v>
      </c>
      <c r="BT25" t="str">
        <f>HYPERLINK("https%3A%2F%2Fwww.webofscience.com%2Fwos%2Fwoscc%2Ffull-record%2FWOS:000678377000001","View Full Record in Web of Science")</f>
        <v>View Full Record in Web of Science</v>
      </c>
    </row>
    <row r="26" spans="1:72" x14ac:dyDescent="0.25">
      <c r="A26" t="s">
        <v>72</v>
      </c>
      <c r="B26" t="s">
        <v>610</v>
      </c>
      <c r="C26" t="s">
        <v>74</v>
      </c>
      <c r="D26" t="s">
        <v>74</v>
      </c>
      <c r="E26" t="s">
        <v>74</v>
      </c>
      <c r="F26" t="s">
        <v>611</v>
      </c>
      <c r="G26" t="s">
        <v>74</v>
      </c>
      <c r="H26" t="s">
        <v>74</v>
      </c>
      <c r="I26" t="s">
        <v>612</v>
      </c>
      <c r="J26" t="s">
        <v>613</v>
      </c>
      <c r="K26" t="s">
        <v>74</v>
      </c>
      <c r="L26" t="s">
        <v>74</v>
      </c>
      <c r="M26" t="s">
        <v>78</v>
      </c>
      <c r="N26" t="s">
        <v>109</v>
      </c>
      <c r="O26" t="s">
        <v>74</v>
      </c>
      <c r="P26" t="s">
        <v>74</v>
      </c>
      <c r="Q26" t="s">
        <v>74</v>
      </c>
      <c r="R26" t="s">
        <v>74</v>
      </c>
      <c r="S26" t="s">
        <v>74</v>
      </c>
      <c r="T26" t="s">
        <v>614</v>
      </c>
      <c r="U26" t="s">
        <v>74</v>
      </c>
      <c r="V26" t="s">
        <v>615</v>
      </c>
      <c r="W26" t="s">
        <v>616</v>
      </c>
      <c r="X26" t="s">
        <v>467</v>
      </c>
      <c r="Y26" t="s">
        <v>617</v>
      </c>
      <c r="Z26" t="s">
        <v>618</v>
      </c>
      <c r="AA26" t="s">
        <v>74</v>
      </c>
      <c r="AB26" t="s">
        <v>619</v>
      </c>
      <c r="AC26" t="s">
        <v>74</v>
      </c>
      <c r="AD26" t="s">
        <v>74</v>
      </c>
      <c r="AE26" t="s">
        <v>74</v>
      </c>
      <c r="AF26" t="s">
        <v>74</v>
      </c>
      <c r="AG26">
        <v>57</v>
      </c>
      <c r="AH26">
        <v>0</v>
      </c>
      <c r="AI26">
        <v>0</v>
      </c>
      <c r="AJ26">
        <v>0</v>
      </c>
      <c r="AK26">
        <v>0</v>
      </c>
      <c r="AL26" t="s">
        <v>578</v>
      </c>
      <c r="AM26" t="s">
        <v>579</v>
      </c>
      <c r="AN26" t="s">
        <v>580</v>
      </c>
      <c r="AO26" t="s">
        <v>620</v>
      </c>
      <c r="AP26" t="s">
        <v>621</v>
      </c>
      <c r="AQ26" t="s">
        <v>74</v>
      </c>
      <c r="AR26" t="s">
        <v>622</v>
      </c>
      <c r="AS26" t="s">
        <v>623</v>
      </c>
      <c r="AT26" t="s">
        <v>624</v>
      </c>
      <c r="AU26">
        <v>2021</v>
      </c>
      <c r="AV26">
        <v>13</v>
      </c>
      <c r="AW26" t="s">
        <v>625</v>
      </c>
      <c r="AX26" t="s">
        <v>74</v>
      </c>
      <c r="AY26" t="s">
        <v>74</v>
      </c>
      <c r="AZ26" t="s">
        <v>626</v>
      </c>
      <c r="BA26" t="s">
        <v>74</v>
      </c>
      <c r="BB26">
        <v>214</v>
      </c>
      <c r="BC26">
        <v>240</v>
      </c>
      <c r="BD26" t="s">
        <v>74</v>
      </c>
      <c r="BE26" t="s">
        <v>627</v>
      </c>
      <c r="BF26" t="str">
        <f>HYPERLINK("http://dx.doi.org/10.1163/18748929-13040001","http://dx.doi.org/10.1163/18748929-13040001")</f>
        <v>http://dx.doi.org/10.1163/18748929-13040001</v>
      </c>
      <c r="BG26" t="s">
        <v>74</v>
      </c>
      <c r="BH26" t="s">
        <v>74</v>
      </c>
      <c r="BI26">
        <v>27</v>
      </c>
      <c r="BJ26" t="s">
        <v>628</v>
      </c>
      <c r="BK26" t="s">
        <v>293</v>
      </c>
      <c r="BL26" t="s">
        <v>628</v>
      </c>
      <c r="BM26" t="s">
        <v>629</v>
      </c>
      <c r="BN26" t="s">
        <v>74</v>
      </c>
      <c r="BO26" t="s">
        <v>74</v>
      </c>
      <c r="BP26" t="s">
        <v>74</v>
      </c>
      <c r="BQ26" t="s">
        <v>74</v>
      </c>
      <c r="BR26" t="s">
        <v>103</v>
      </c>
      <c r="BS26" t="s">
        <v>630</v>
      </c>
      <c r="BT26" t="str">
        <f>HYPERLINK("https%3A%2F%2Fwww.webofscience.com%2Fwos%2Fwoscc%2Ffull-record%2FWOS:000661087800002","View Full Record in Web of Science")</f>
        <v>View Full Record in Web of Science</v>
      </c>
    </row>
    <row r="27" spans="1:72" x14ac:dyDescent="0.25">
      <c r="A27" t="s">
        <v>72</v>
      </c>
      <c r="B27" t="s">
        <v>631</v>
      </c>
      <c r="C27" t="s">
        <v>74</v>
      </c>
      <c r="D27" t="s">
        <v>74</v>
      </c>
      <c r="E27" t="s">
        <v>74</v>
      </c>
      <c r="F27" t="s">
        <v>632</v>
      </c>
      <c r="G27" t="s">
        <v>74</v>
      </c>
      <c r="H27" t="s">
        <v>74</v>
      </c>
      <c r="I27" t="s">
        <v>633</v>
      </c>
      <c r="J27" t="s">
        <v>634</v>
      </c>
      <c r="K27" t="s">
        <v>74</v>
      </c>
      <c r="L27" t="s">
        <v>74</v>
      </c>
      <c r="M27" t="s">
        <v>78</v>
      </c>
      <c r="N27" t="s">
        <v>109</v>
      </c>
      <c r="O27" t="s">
        <v>74</v>
      </c>
      <c r="P27" t="s">
        <v>74</v>
      </c>
      <c r="Q27" t="s">
        <v>74</v>
      </c>
      <c r="R27" t="s">
        <v>74</v>
      </c>
      <c r="S27" t="s">
        <v>74</v>
      </c>
      <c r="T27" t="s">
        <v>74</v>
      </c>
      <c r="U27" t="s">
        <v>635</v>
      </c>
      <c r="V27" t="s">
        <v>636</v>
      </c>
      <c r="W27" t="s">
        <v>637</v>
      </c>
      <c r="X27" t="s">
        <v>280</v>
      </c>
      <c r="Y27" t="s">
        <v>638</v>
      </c>
      <c r="Z27" t="s">
        <v>639</v>
      </c>
      <c r="AA27" t="s">
        <v>74</v>
      </c>
      <c r="AB27" t="s">
        <v>640</v>
      </c>
      <c r="AC27" t="s">
        <v>641</v>
      </c>
      <c r="AD27" t="s">
        <v>118</v>
      </c>
      <c r="AE27" t="s">
        <v>642</v>
      </c>
      <c r="AF27" t="s">
        <v>74</v>
      </c>
      <c r="AG27">
        <v>23</v>
      </c>
      <c r="AH27">
        <v>0</v>
      </c>
      <c r="AI27">
        <v>0</v>
      </c>
      <c r="AJ27">
        <v>0</v>
      </c>
      <c r="AK27">
        <v>4</v>
      </c>
      <c r="AL27" t="s">
        <v>643</v>
      </c>
      <c r="AM27" t="s">
        <v>644</v>
      </c>
      <c r="AN27" t="s">
        <v>645</v>
      </c>
      <c r="AO27" t="s">
        <v>646</v>
      </c>
      <c r="AP27" t="s">
        <v>74</v>
      </c>
      <c r="AQ27" t="s">
        <v>74</v>
      </c>
      <c r="AR27" t="s">
        <v>647</v>
      </c>
      <c r="AS27" t="s">
        <v>648</v>
      </c>
      <c r="AT27" t="s">
        <v>649</v>
      </c>
      <c r="AU27">
        <v>2021</v>
      </c>
      <c r="AV27">
        <v>44</v>
      </c>
      <c r="AW27" t="s">
        <v>74</v>
      </c>
      <c r="AX27" t="s">
        <v>74</v>
      </c>
      <c r="AY27" t="s">
        <v>74</v>
      </c>
      <c r="AZ27" t="s">
        <v>74</v>
      </c>
      <c r="BA27" t="s">
        <v>74</v>
      </c>
      <c r="BB27">
        <v>839</v>
      </c>
      <c r="BC27">
        <v>852</v>
      </c>
      <c r="BD27" t="s">
        <v>74</v>
      </c>
      <c r="BE27" t="s">
        <v>650</v>
      </c>
      <c r="BF27" t="str">
        <f>HYPERLINK("http://dx.doi.org/10.4054/DemRes.2021.44.34","http://dx.doi.org/10.4054/DemRes.2021.44.34")</f>
        <v>http://dx.doi.org/10.4054/DemRes.2021.44.34</v>
      </c>
      <c r="BG27" t="s">
        <v>74</v>
      </c>
      <c r="BH27" t="s">
        <v>74</v>
      </c>
      <c r="BI27">
        <v>14</v>
      </c>
      <c r="BJ27" t="s">
        <v>651</v>
      </c>
      <c r="BK27" t="s">
        <v>100</v>
      </c>
      <c r="BL27" t="s">
        <v>651</v>
      </c>
      <c r="BM27" t="s">
        <v>652</v>
      </c>
      <c r="BN27" t="s">
        <v>74</v>
      </c>
      <c r="BO27" t="s">
        <v>295</v>
      </c>
      <c r="BP27" t="s">
        <v>74</v>
      </c>
      <c r="BQ27" t="s">
        <v>74</v>
      </c>
      <c r="BR27" t="s">
        <v>103</v>
      </c>
      <c r="BS27" t="s">
        <v>653</v>
      </c>
      <c r="BT27" t="str">
        <f>HYPERLINK("https%3A%2F%2Fwww.webofscience.com%2Fwos%2Fwoscc%2Ffull-record%2FWOS:000640658700001","View Full Record in Web of Science")</f>
        <v>View Full Record in Web of Science</v>
      </c>
    </row>
    <row r="28" spans="1:72" x14ac:dyDescent="0.25">
      <c r="A28" t="s">
        <v>72</v>
      </c>
      <c r="B28" t="s">
        <v>654</v>
      </c>
      <c r="C28" t="s">
        <v>74</v>
      </c>
      <c r="D28" t="s">
        <v>74</v>
      </c>
      <c r="E28" t="s">
        <v>74</v>
      </c>
      <c r="F28" t="s">
        <v>655</v>
      </c>
      <c r="G28" t="s">
        <v>74</v>
      </c>
      <c r="H28" t="s">
        <v>74</v>
      </c>
      <c r="I28" t="s">
        <v>656</v>
      </c>
      <c r="J28" t="s">
        <v>657</v>
      </c>
      <c r="K28" t="s">
        <v>74</v>
      </c>
      <c r="L28" t="s">
        <v>74</v>
      </c>
      <c r="M28" t="s">
        <v>658</v>
      </c>
      <c r="N28" t="s">
        <v>109</v>
      </c>
      <c r="O28" t="s">
        <v>74</v>
      </c>
      <c r="P28" t="s">
        <v>74</v>
      </c>
      <c r="Q28" t="s">
        <v>74</v>
      </c>
      <c r="R28" t="s">
        <v>74</v>
      </c>
      <c r="S28" t="s">
        <v>74</v>
      </c>
      <c r="T28" t="s">
        <v>659</v>
      </c>
      <c r="U28" t="s">
        <v>74</v>
      </c>
      <c r="V28" t="s">
        <v>660</v>
      </c>
      <c r="W28" t="s">
        <v>661</v>
      </c>
      <c r="X28" t="s">
        <v>662</v>
      </c>
      <c r="Y28" t="s">
        <v>663</v>
      </c>
      <c r="Z28" t="s">
        <v>664</v>
      </c>
      <c r="AA28" t="s">
        <v>665</v>
      </c>
      <c r="AB28" t="s">
        <v>666</v>
      </c>
      <c r="AC28" t="s">
        <v>74</v>
      </c>
      <c r="AD28" t="s">
        <v>74</v>
      </c>
      <c r="AE28" t="s">
        <v>74</v>
      </c>
      <c r="AF28" t="s">
        <v>74</v>
      </c>
      <c r="AG28">
        <v>22</v>
      </c>
      <c r="AH28">
        <v>1</v>
      </c>
      <c r="AI28">
        <v>1</v>
      </c>
      <c r="AJ28">
        <v>0</v>
      </c>
      <c r="AK28">
        <v>1</v>
      </c>
      <c r="AL28" t="s">
        <v>667</v>
      </c>
      <c r="AM28" t="s">
        <v>668</v>
      </c>
      <c r="AN28" t="s">
        <v>669</v>
      </c>
      <c r="AO28" t="s">
        <v>670</v>
      </c>
      <c r="AP28" t="s">
        <v>74</v>
      </c>
      <c r="AQ28" t="s">
        <v>74</v>
      </c>
      <c r="AR28" t="s">
        <v>671</v>
      </c>
      <c r="AS28" t="s">
        <v>672</v>
      </c>
      <c r="AT28" t="s">
        <v>673</v>
      </c>
      <c r="AU28">
        <v>2021</v>
      </c>
      <c r="AV28">
        <v>42</v>
      </c>
      <c r="AW28">
        <v>2</v>
      </c>
      <c r="AX28" t="s">
        <v>74</v>
      </c>
      <c r="AY28" t="s">
        <v>74</v>
      </c>
      <c r="AZ28" t="s">
        <v>74</v>
      </c>
      <c r="BA28" t="s">
        <v>74</v>
      </c>
      <c r="BB28">
        <v>88</v>
      </c>
      <c r="BC28">
        <v>97</v>
      </c>
      <c r="BD28" t="s">
        <v>74</v>
      </c>
      <c r="BE28" t="s">
        <v>674</v>
      </c>
      <c r="BF28" t="str">
        <f>HYPERLINK("http://dx.doi.org/10.31857/S020595920014248-8","http://dx.doi.org/10.31857/S020595920014248-8")</f>
        <v>http://dx.doi.org/10.31857/S020595920014248-8</v>
      </c>
      <c r="BG28" t="s">
        <v>74</v>
      </c>
      <c r="BH28" t="s">
        <v>74</v>
      </c>
      <c r="BI28">
        <v>10</v>
      </c>
      <c r="BJ28" t="s">
        <v>128</v>
      </c>
      <c r="BK28" t="s">
        <v>100</v>
      </c>
      <c r="BL28" t="s">
        <v>129</v>
      </c>
      <c r="BM28" t="s">
        <v>675</v>
      </c>
      <c r="BN28" t="s">
        <v>74</v>
      </c>
      <c r="BO28" t="s">
        <v>74</v>
      </c>
      <c r="BP28" t="s">
        <v>74</v>
      </c>
      <c r="BQ28" t="s">
        <v>74</v>
      </c>
      <c r="BR28" t="s">
        <v>103</v>
      </c>
      <c r="BS28" t="s">
        <v>676</v>
      </c>
      <c r="BT28" t="str">
        <f>HYPERLINK("https%3A%2F%2Fwww.webofscience.com%2Fwos%2Fwoscc%2Ffull-record%2FWOS:000678210700009","View Full Record in Web of Science")</f>
        <v>View Full Record in Web of Science</v>
      </c>
    </row>
    <row r="29" spans="1:72" x14ac:dyDescent="0.25">
      <c r="A29" t="s">
        <v>72</v>
      </c>
      <c r="B29" t="s">
        <v>677</v>
      </c>
      <c r="C29" t="s">
        <v>74</v>
      </c>
      <c r="D29" t="s">
        <v>74</v>
      </c>
      <c r="E29" t="s">
        <v>74</v>
      </c>
      <c r="F29" t="s">
        <v>678</v>
      </c>
      <c r="G29" t="s">
        <v>74</v>
      </c>
      <c r="H29" t="s">
        <v>74</v>
      </c>
      <c r="I29" t="s">
        <v>679</v>
      </c>
      <c r="J29" t="s">
        <v>680</v>
      </c>
      <c r="K29" t="s">
        <v>74</v>
      </c>
      <c r="L29" t="s">
        <v>74</v>
      </c>
      <c r="M29" t="s">
        <v>78</v>
      </c>
      <c r="N29" t="s">
        <v>109</v>
      </c>
      <c r="O29" t="s">
        <v>74</v>
      </c>
      <c r="P29" t="s">
        <v>74</v>
      </c>
      <c r="Q29" t="s">
        <v>74</v>
      </c>
      <c r="R29" t="s">
        <v>74</v>
      </c>
      <c r="S29" t="s">
        <v>74</v>
      </c>
      <c r="T29" t="s">
        <v>681</v>
      </c>
      <c r="U29" t="s">
        <v>682</v>
      </c>
      <c r="V29" t="s">
        <v>683</v>
      </c>
      <c r="W29" t="s">
        <v>684</v>
      </c>
      <c r="X29" t="s">
        <v>685</v>
      </c>
      <c r="Y29" t="s">
        <v>686</v>
      </c>
      <c r="Z29" t="s">
        <v>687</v>
      </c>
      <c r="AA29" t="s">
        <v>688</v>
      </c>
      <c r="AB29" t="s">
        <v>689</v>
      </c>
      <c r="AC29" t="s">
        <v>690</v>
      </c>
      <c r="AD29" t="s">
        <v>691</v>
      </c>
      <c r="AE29" t="s">
        <v>692</v>
      </c>
      <c r="AF29" t="s">
        <v>74</v>
      </c>
      <c r="AG29">
        <v>55</v>
      </c>
      <c r="AH29">
        <v>5</v>
      </c>
      <c r="AI29">
        <v>5</v>
      </c>
      <c r="AJ29">
        <v>3</v>
      </c>
      <c r="AK29">
        <v>11</v>
      </c>
      <c r="AL29" t="s">
        <v>332</v>
      </c>
      <c r="AM29" t="s">
        <v>333</v>
      </c>
      <c r="AN29" t="s">
        <v>334</v>
      </c>
      <c r="AO29" t="s">
        <v>693</v>
      </c>
      <c r="AP29" t="s">
        <v>694</v>
      </c>
      <c r="AQ29" t="s">
        <v>74</v>
      </c>
      <c r="AR29" t="s">
        <v>695</v>
      </c>
      <c r="AS29" t="s">
        <v>696</v>
      </c>
      <c r="AT29" t="s">
        <v>697</v>
      </c>
      <c r="AU29">
        <v>2021</v>
      </c>
      <c r="AV29">
        <v>31</v>
      </c>
      <c r="AW29">
        <v>4</v>
      </c>
      <c r="AX29" t="s">
        <v>74</v>
      </c>
      <c r="AY29" t="s">
        <v>74</v>
      </c>
      <c r="AZ29" t="s">
        <v>74</v>
      </c>
      <c r="BA29" t="s">
        <v>74</v>
      </c>
      <c r="BB29">
        <v>903</v>
      </c>
      <c r="BC29">
        <v>913</v>
      </c>
      <c r="BD29" t="s">
        <v>74</v>
      </c>
      <c r="BE29" t="s">
        <v>698</v>
      </c>
      <c r="BF29" t="str">
        <f>HYPERLINK("http://dx.doi.org/10.1111/sms.13905","http://dx.doi.org/10.1111/sms.13905")</f>
        <v>http://dx.doi.org/10.1111/sms.13905</v>
      </c>
      <c r="BG29" t="s">
        <v>74</v>
      </c>
      <c r="BH29" t="s">
        <v>699</v>
      </c>
      <c r="BI29">
        <v>11</v>
      </c>
      <c r="BJ29" t="s">
        <v>700</v>
      </c>
      <c r="BK29" t="s">
        <v>315</v>
      </c>
      <c r="BL29" t="s">
        <v>700</v>
      </c>
      <c r="BM29" t="s">
        <v>701</v>
      </c>
      <c r="BN29">
        <v>33341993</v>
      </c>
      <c r="BO29" t="s">
        <v>702</v>
      </c>
      <c r="BP29" t="s">
        <v>74</v>
      </c>
      <c r="BQ29" t="s">
        <v>74</v>
      </c>
      <c r="BR29" t="s">
        <v>103</v>
      </c>
      <c r="BS29" t="s">
        <v>703</v>
      </c>
      <c r="BT29" t="str">
        <f>HYPERLINK("https%3A%2F%2Fwww.webofscience.com%2Fwos%2Fwoscc%2Ffull-record%2FWOS:000605651700001","View Full Record in Web of Science")</f>
        <v>View Full Record in Web of Science</v>
      </c>
    </row>
    <row r="30" spans="1:72" x14ac:dyDescent="0.25">
      <c r="A30" t="s">
        <v>72</v>
      </c>
      <c r="B30" t="s">
        <v>704</v>
      </c>
      <c r="C30" t="s">
        <v>74</v>
      </c>
      <c r="D30" t="s">
        <v>74</v>
      </c>
      <c r="E30" t="s">
        <v>74</v>
      </c>
      <c r="F30" t="s">
        <v>705</v>
      </c>
      <c r="G30" t="s">
        <v>74</v>
      </c>
      <c r="H30" t="s">
        <v>74</v>
      </c>
      <c r="I30" t="s">
        <v>706</v>
      </c>
      <c r="J30" t="s">
        <v>707</v>
      </c>
      <c r="K30" t="s">
        <v>74</v>
      </c>
      <c r="L30" t="s">
        <v>74</v>
      </c>
      <c r="M30" t="s">
        <v>658</v>
      </c>
      <c r="N30" t="s">
        <v>109</v>
      </c>
      <c r="O30" t="s">
        <v>74</v>
      </c>
      <c r="P30" t="s">
        <v>74</v>
      </c>
      <c r="Q30" t="s">
        <v>74</v>
      </c>
      <c r="R30" t="s">
        <v>74</v>
      </c>
      <c r="S30" t="s">
        <v>74</v>
      </c>
      <c r="T30" t="s">
        <v>708</v>
      </c>
      <c r="U30" t="s">
        <v>74</v>
      </c>
      <c r="V30" t="s">
        <v>709</v>
      </c>
      <c r="W30" t="s">
        <v>710</v>
      </c>
      <c r="X30" t="s">
        <v>711</v>
      </c>
      <c r="Y30" t="s">
        <v>712</v>
      </c>
      <c r="Z30" t="s">
        <v>713</v>
      </c>
      <c r="AA30" t="s">
        <v>714</v>
      </c>
      <c r="AB30" t="s">
        <v>715</v>
      </c>
      <c r="AC30" t="s">
        <v>74</v>
      </c>
      <c r="AD30" t="s">
        <v>74</v>
      </c>
      <c r="AE30" t="s">
        <v>74</v>
      </c>
      <c r="AF30" t="s">
        <v>74</v>
      </c>
      <c r="AG30">
        <v>19</v>
      </c>
      <c r="AH30">
        <v>0</v>
      </c>
      <c r="AI30">
        <v>0</v>
      </c>
      <c r="AJ30">
        <v>0</v>
      </c>
      <c r="AK30">
        <v>0</v>
      </c>
      <c r="AL30" t="s">
        <v>716</v>
      </c>
      <c r="AM30" t="s">
        <v>717</v>
      </c>
      <c r="AN30" t="s">
        <v>718</v>
      </c>
      <c r="AO30" t="s">
        <v>719</v>
      </c>
      <c r="AP30" t="s">
        <v>74</v>
      </c>
      <c r="AQ30" t="s">
        <v>74</v>
      </c>
      <c r="AR30" t="s">
        <v>720</v>
      </c>
      <c r="AS30" t="s">
        <v>721</v>
      </c>
      <c r="AT30" t="s">
        <v>74</v>
      </c>
      <c r="AU30">
        <v>2021</v>
      </c>
      <c r="AV30" t="s">
        <v>74</v>
      </c>
      <c r="AW30">
        <v>3</v>
      </c>
      <c r="AX30" t="s">
        <v>74</v>
      </c>
      <c r="AY30" t="s">
        <v>74</v>
      </c>
      <c r="AZ30" t="s">
        <v>74</v>
      </c>
      <c r="BA30" t="s">
        <v>74</v>
      </c>
      <c r="BB30">
        <v>9</v>
      </c>
      <c r="BC30">
        <v>18</v>
      </c>
      <c r="BD30" t="s">
        <v>74</v>
      </c>
      <c r="BE30" t="s">
        <v>74</v>
      </c>
      <c r="BF30" t="s">
        <v>74</v>
      </c>
      <c r="BG30" t="s">
        <v>74</v>
      </c>
      <c r="BH30" t="s">
        <v>74</v>
      </c>
      <c r="BI30">
        <v>10</v>
      </c>
      <c r="BJ30" t="s">
        <v>722</v>
      </c>
      <c r="BK30" t="s">
        <v>293</v>
      </c>
      <c r="BL30" t="s">
        <v>722</v>
      </c>
      <c r="BM30" t="s">
        <v>723</v>
      </c>
      <c r="BN30" t="s">
        <v>74</v>
      </c>
      <c r="BO30" t="s">
        <v>74</v>
      </c>
      <c r="BP30" t="s">
        <v>74</v>
      </c>
      <c r="BQ30" t="s">
        <v>74</v>
      </c>
      <c r="BR30" t="s">
        <v>103</v>
      </c>
      <c r="BS30" t="s">
        <v>724</v>
      </c>
      <c r="BT30" t="str">
        <f>HYPERLINK("https%3A%2F%2Fwww.webofscience.com%2Fwos%2Fwoscc%2Ffull-record%2FWOS:000727449600001","View Full Record in Web of Science")</f>
        <v>View Full Record in Web of Science</v>
      </c>
    </row>
    <row r="31" spans="1:72" x14ac:dyDescent="0.25">
      <c r="A31" t="s">
        <v>72</v>
      </c>
      <c r="B31" t="s">
        <v>725</v>
      </c>
      <c r="C31" t="s">
        <v>74</v>
      </c>
      <c r="D31" t="s">
        <v>74</v>
      </c>
      <c r="E31" t="s">
        <v>74</v>
      </c>
      <c r="F31" t="s">
        <v>726</v>
      </c>
      <c r="G31" t="s">
        <v>74</v>
      </c>
      <c r="H31" t="s">
        <v>74</v>
      </c>
      <c r="I31" t="s">
        <v>727</v>
      </c>
      <c r="J31" t="s">
        <v>426</v>
      </c>
      <c r="K31" t="s">
        <v>74</v>
      </c>
      <c r="L31" t="s">
        <v>74</v>
      </c>
      <c r="M31" t="s">
        <v>427</v>
      </c>
      <c r="N31" t="s">
        <v>109</v>
      </c>
      <c r="O31" t="s">
        <v>74</v>
      </c>
      <c r="P31" t="s">
        <v>74</v>
      </c>
      <c r="Q31" t="s">
        <v>74</v>
      </c>
      <c r="R31" t="s">
        <v>74</v>
      </c>
      <c r="S31" t="s">
        <v>74</v>
      </c>
      <c r="T31" t="s">
        <v>74</v>
      </c>
      <c r="U31" t="s">
        <v>74</v>
      </c>
      <c r="V31" t="s">
        <v>728</v>
      </c>
      <c r="W31" t="s">
        <v>729</v>
      </c>
      <c r="X31" t="s">
        <v>74</v>
      </c>
      <c r="Y31" t="s">
        <v>730</v>
      </c>
      <c r="Z31" t="s">
        <v>731</v>
      </c>
      <c r="AA31" t="s">
        <v>74</v>
      </c>
      <c r="AB31" t="s">
        <v>74</v>
      </c>
      <c r="AC31" t="s">
        <v>74</v>
      </c>
      <c r="AD31" t="s">
        <v>74</v>
      </c>
      <c r="AE31" t="s">
        <v>74</v>
      </c>
      <c r="AF31" t="s">
        <v>74</v>
      </c>
      <c r="AG31">
        <v>41</v>
      </c>
      <c r="AH31">
        <v>0</v>
      </c>
      <c r="AI31">
        <v>0</v>
      </c>
      <c r="AJ31">
        <v>0</v>
      </c>
      <c r="AK31">
        <v>0</v>
      </c>
      <c r="AL31" t="s">
        <v>432</v>
      </c>
      <c r="AM31" t="s">
        <v>433</v>
      </c>
      <c r="AN31" t="s">
        <v>434</v>
      </c>
      <c r="AO31" t="s">
        <v>435</v>
      </c>
      <c r="AP31" t="s">
        <v>74</v>
      </c>
      <c r="AQ31" t="s">
        <v>74</v>
      </c>
      <c r="AR31" t="s">
        <v>436</v>
      </c>
      <c r="AS31" t="s">
        <v>437</v>
      </c>
      <c r="AT31" t="s">
        <v>74</v>
      </c>
      <c r="AU31">
        <v>2021</v>
      </c>
      <c r="AV31" t="s">
        <v>74</v>
      </c>
      <c r="AW31">
        <v>4</v>
      </c>
      <c r="AX31" t="s">
        <v>74</v>
      </c>
      <c r="AY31" t="s">
        <v>74</v>
      </c>
      <c r="AZ31" t="s">
        <v>74</v>
      </c>
      <c r="BA31" t="s">
        <v>74</v>
      </c>
      <c r="BB31">
        <v>62</v>
      </c>
      <c r="BC31" t="s">
        <v>438</v>
      </c>
      <c r="BD31" t="s">
        <v>74</v>
      </c>
      <c r="BE31" t="s">
        <v>74</v>
      </c>
      <c r="BF31" t="s">
        <v>74</v>
      </c>
      <c r="BG31" t="s">
        <v>74</v>
      </c>
      <c r="BH31" t="s">
        <v>74</v>
      </c>
      <c r="BI31">
        <v>19</v>
      </c>
      <c r="BJ31" t="s">
        <v>439</v>
      </c>
      <c r="BK31" t="s">
        <v>440</v>
      </c>
      <c r="BL31" t="s">
        <v>439</v>
      </c>
      <c r="BM31" t="s">
        <v>732</v>
      </c>
      <c r="BN31" t="s">
        <v>74</v>
      </c>
      <c r="BO31" t="s">
        <v>74</v>
      </c>
      <c r="BP31" t="s">
        <v>74</v>
      </c>
      <c r="BQ31" t="s">
        <v>74</v>
      </c>
      <c r="BR31" t="s">
        <v>103</v>
      </c>
      <c r="BS31" t="s">
        <v>733</v>
      </c>
      <c r="BT31" t="str">
        <f>HYPERLINK("https%3A%2F%2Fwww.webofscience.com%2Fwos%2Fwoscc%2Ffull-record%2FWOS:000973536000005","View Full Record in Web of Science")</f>
        <v>View Full Record in Web of Science</v>
      </c>
    </row>
    <row r="32" spans="1:72" x14ac:dyDescent="0.25">
      <c r="A32" t="s">
        <v>72</v>
      </c>
      <c r="B32" t="s">
        <v>734</v>
      </c>
      <c r="C32" t="s">
        <v>74</v>
      </c>
      <c r="D32" t="s">
        <v>74</v>
      </c>
      <c r="E32" t="s">
        <v>74</v>
      </c>
      <c r="F32" t="s">
        <v>735</v>
      </c>
      <c r="G32" t="s">
        <v>74</v>
      </c>
      <c r="H32" t="s">
        <v>74</v>
      </c>
      <c r="I32" t="s">
        <v>736</v>
      </c>
      <c r="J32" t="s">
        <v>426</v>
      </c>
      <c r="K32" t="s">
        <v>74</v>
      </c>
      <c r="L32" t="s">
        <v>74</v>
      </c>
      <c r="M32" t="s">
        <v>427</v>
      </c>
      <c r="N32" t="s">
        <v>109</v>
      </c>
      <c r="O32" t="s">
        <v>74</v>
      </c>
      <c r="P32" t="s">
        <v>74</v>
      </c>
      <c r="Q32" t="s">
        <v>74</v>
      </c>
      <c r="R32" t="s">
        <v>74</v>
      </c>
      <c r="S32" t="s">
        <v>74</v>
      </c>
      <c r="T32" t="s">
        <v>74</v>
      </c>
      <c r="U32" t="s">
        <v>74</v>
      </c>
      <c r="V32" t="s">
        <v>737</v>
      </c>
      <c r="W32" t="s">
        <v>738</v>
      </c>
      <c r="X32" t="s">
        <v>74</v>
      </c>
      <c r="Y32" t="s">
        <v>739</v>
      </c>
      <c r="Z32" t="s">
        <v>740</v>
      </c>
      <c r="AA32" t="s">
        <v>74</v>
      </c>
      <c r="AB32" t="s">
        <v>74</v>
      </c>
      <c r="AC32" t="s">
        <v>74</v>
      </c>
      <c r="AD32" t="s">
        <v>74</v>
      </c>
      <c r="AE32" t="s">
        <v>74</v>
      </c>
      <c r="AF32" t="s">
        <v>74</v>
      </c>
      <c r="AG32">
        <v>19</v>
      </c>
      <c r="AH32">
        <v>0</v>
      </c>
      <c r="AI32">
        <v>0</v>
      </c>
      <c r="AJ32">
        <v>0</v>
      </c>
      <c r="AK32">
        <v>0</v>
      </c>
      <c r="AL32" t="s">
        <v>432</v>
      </c>
      <c r="AM32" t="s">
        <v>433</v>
      </c>
      <c r="AN32" t="s">
        <v>434</v>
      </c>
      <c r="AO32" t="s">
        <v>435</v>
      </c>
      <c r="AP32" t="s">
        <v>74</v>
      </c>
      <c r="AQ32" t="s">
        <v>74</v>
      </c>
      <c r="AR32" t="s">
        <v>436</v>
      </c>
      <c r="AS32" t="s">
        <v>437</v>
      </c>
      <c r="AT32" t="s">
        <v>74</v>
      </c>
      <c r="AU32">
        <v>2021</v>
      </c>
      <c r="AV32" t="s">
        <v>74</v>
      </c>
      <c r="AW32">
        <v>3</v>
      </c>
      <c r="AX32" t="s">
        <v>74</v>
      </c>
      <c r="AY32" t="s">
        <v>74</v>
      </c>
      <c r="AZ32" t="s">
        <v>74</v>
      </c>
      <c r="BA32" t="s">
        <v>74</v>
      </c>
      <c r="BB32">
        <v>113</v>
      </c>
      <c r="BC32" t="s">
        <v>438</v>
      </c>
      <c r="BD32" t="s">
        <v>74</v>
      </c>
      <c r="BE32" t="s">
        <v>74</v>
      </c>
      <c r="BF32" t="s">
        <v>74</v>
      </c>
      <c r="BG32" t="s">
        <v>74</v>
      </c>
      <c r="BH32" t="s">
        <v>74</v>
      </c>
      <c r="BI32">
        <v>12</v>
      </c>
      <c r="BJ32" t="s">
        <v>439</v>
      </c>
      <c r="BK32" t="s">
        <v>440</v>
      </c>
      <c r="BL32" t="s">
        <v>439</v>
      </c>
      <c r="BM32" t="s">
        <v>741</v>
      </c>
      <c r="BN32" t="s">
        <v>74</v>
      </c>
      <c r="BO32" t="s">
        <v>74</v>
      </c>
      <c r="BP32" t="s">
        <v>74</v>
      </c>
      <c r="BQ32" t="s">
        <v>74</v>
      </c>
      <c r="BR32" t="s">
        <v>103</v>
      </c>
      <c r="BS32" t="s">
        <v>742</v>
      </c>
      <c r="BT32" t="str">
        <f>HYPERLINK("https%3A%2F%2Fwww.webofscience.com%2Fwos%2Fwoscc%2Ffull-record%2FWOS:000973571400008","View Full Record in Web of Science")</f>
        <v>View Full Record in Web of Science</v>
      </c>
    </row>
    <row r="33" spans="1:72" x14ac:dyDescent="0.25">
      <c r="A33" t="s">
        <v>72</v>
      </c>
      <c r="B33" t="s">
        <v>743</v>
      </c>
      <c r="C33" t="s">
        <v>74</v>
      </c>
      <c r="D33" t="s">
        <v>74</v>
      </c>
      <c r="E33" t="s">
        <v>74</v>
      </c>
      <c r="F33" t="s">
        <v>744</v>
      </c>
      <c r="G33" t="s">
        <v>74</v>
      </c>
      <c r="H33" t="s">
        <v>74</v>
      </c>
      <c r="I33" t="s">
        <v>745</v>
      </c>
      <c r="J33" t="s">
        <v>426</v>
      </c>
      <c r="K33" t="s">
        <v>74</v>
      </c>
      <c r="L33" t="s">
        <v>74</v>
      </c>
      <c r="M33" t="s">
        <v>427</v>
      </c>
      <c r="N33" t="s">
        <v>109</v>
      </c>
      <c r="O33" t="s">
        <v>74</v>
      </c>
      <c r="P33" t="s">
        <v>74</v>
      </c>
      <c r="Q33" t="s">
        <v>74</v>
      </c>
      <c r="R33" t="s">
        <v>74</v>
      </c>
      <c r="S33" t="s">
        <v>74</v>
      </c>
      <c r="T33" t="s">
        <v>74</v>
      </c>
      <c r="U33" t="s">
        <v>74</v>
      </c>
      <c r="V33" t="s">
        <v>746</v>
      </c>
      <c r="W33" t="s">
        <v>747</v>
      </c>
      <c r="X33" t="s">
        <v>467</v>
      </c>
      <c r="Y33" t="s">
        <v>748</v>
      </c>
      <c r="Z33" t="s">
        <v>749</v>
      </c>
      <c r="AA33" t="s">
        <v>74</v>
      </c>
      <c r="AB33" t="s">
        <v>74</v>
      </c>
      <c r="AC33" t="s">
        <v>74</v>
      </c>
      <c r="AD33" t="s">
        <v>74</v>
      </c>
      <c r="AE33" t="s">
        <v>74</v>
      </c>
      <c r="AF33" t="s">
        <v>74</v>
      </c>
      <c r="AG33">
        <v>5</v>
      </c>
      <c r="AH33">
        <v>0</v>
      </c>
      <c r="AI33">
        <v>0</v>
      </c>
      <c r="AJ33">
        <v>0</v>
      </c>
      <c r="AK33">
        <v>0</v>
      </c>
      <c r="AL33" t="s">
        <v>432</v>
      </c>
      <c r="AM33" t="s">
        <v>433</v>
      </c>
      <c r="AN33" t="s">
        <v>434</v>
      </c>
      <c r="AO33" t="s">
        <v>435</v>
      </c>
      <c r="AP33" t="s">
        <v>74</v>
      </c>
      <c r="AQ33" t="s">
        <v>74</v>
      </c>
      <c r="AR33" t="s">
        <v>436</v>
      </c>
      <c r="AS33" t="s">
        <v>437</v>
      </c>
      <c r="AT33" t="s">
        <v>74</v>
      </c>
      <c r="AU33">
        <v>2021</v>
      </c>
      <c r="AV33" t="s">
        <v>74</v>
      </c>
      <c r="AW33">
        <v>4</v>
      </c>
      <c r="AX33" t="s">
        <v>74</v>
      </c>
      <c r="AY33" t="s">
        <v>74</v>
      </c>
      <c r="AZ33" t="s">
        <v>74</v>
      </c>
      <c r="BA33" t="s">
        <v>74</v>
      </c>
      <c r="BB33">
        <v>126</v>
      </c>
      <c r="BC33" t="s">
        <v>438</v>
      </c>
      <c r="BD33" t="s">
        <v>74</v>
      </c>
      <c r="BE33" t="s">
        <v>74</v>
      </c>
      <c r="BF33" t="s">
        <v>74</v>
      </c>
      <c r="BG33" t="s">
        <v>74</v>
      </c>
      <c r="BH33" t="s">
        <v>74</v>
      </c>
      <c r="BI33">
        <v>12</v>
      </c>
      <c r="BJ33" t="s">
        <v>439</v>
      </c>
      <c r="BK33" t="s">
        <v>440</v>
      </c>
      <c r="BL33" t="s">
        <v>439</v>
      </c>
      <c r="BM33" t="s">
        <v>732</v>
      </c>
      <c r="BN33" t="s">
        <v>74</v>
      </c>
      <c r="BO33" t="s">
        <v>74</v>
      </c>
      <c r="BP33" t="s">
        <v>74</v>
      </c>
      <c r="BQ33" t="s">
        <v>74</v>
      </c>
      <c r="BR33" t="s">
        <v>103</v>
      </c>
      <c r="BS33" t="s">
        <v>750</v>
      </c>
      <c r="BT33" t="str">
        <f>HYPERLINK("https%3A%2F%2Fwww.webofscience.com%2Fwos%2Fwoscc%2Ffull-record%2FWOS:000973536000009","View Full Record in Web of Science")</f>
        <v>View Full Record in Web of Science</v>
      </c>
    </row>
    <row r="34" spans="1:72" x14ac:dyDescent="0.25">
      <c r="A34" t="s">
        <v>72</v>
      </c>
      <c r="B34" t="s">
        <v>751</v>
      </c>
      <c r="C34" t="s">
        <v>74</v>
      </c>
      <c r="D34" t="s">
        <v>74</v>
      </c>
      <c r="E34" t="s">
        <v>74</v>
      </c>
      <c r="F34" t="s">
        <v>752</v>
      </c>
      <c r="G34" t="s">
        <v>74</v>
      </c>
      <c r="H34" t="s">
        <v>74</v>
      </c>
      <c r="I34" t="s">
        <v>753</v>
      </c>
      <c r="J34" t="s">
        <v>754</v>
      </c>
      <c r="K34" t="s">
        <v>74</v>
      </c>
      <c r="L34" t="s">
        <v>74</v>
      </c>
      <c r="M34" t="s">
        <v>427</v>
      </c>
      <c r="N34" t="s">
        <v>109</v>
      </c>
      <c r="O34" t="s">
        <v>74</v>
      </c>
      <c r="P34" t="s">
        <v>74</v>
      </c>
      <c r="Q34" t="s">
        <v>74</v>
      </c>
      <c r="R34" t="s">
        <v>74</v>
      </c>
      <c r="S34" t="s">
        <v>74</v>
      </c>
      <c r="T34" t="s">
        <v>755</v>
      </c>
      <c r="U34" t="s">
        <v>74</v>
      </c>
      <c r="V34" t="s">
        <v>756</v>
      </c>
      <c r="W34" t="s">
        <v>757</v>
      </c>
      <c r="X34" t="s">
        <v>114</v>
      </c>
      <c r="Y34" t="s">
        <v>758</v>
      </c>
      <c r="Z34" t="s">
        <v>759</v>
      </c>
      <c r="AA34" t="s">
        <v>74</v>
      </c>
      <c r="AB34" t="s">
        <v>74</v>
      </c>
      <c r="AC34" t="s">
        <v>74</v>
      </c>
      <c r="AD34" t="s">
        <v>74</v>
      </c>
      <c r="AE34" t="s">
        <v>74</v>
      </c>
      <c r="AF34" t="s">
        <v>74</v>
      </c>
      <c r="AG34">
        <v>26</v>
      </c>
      <c r="AH34">
        <v>0</v>
      </c>
      <c r="AI34">
        <v>0</v>
      </c>
      <c r="AJ34">
        <v>0</v>
      </c>
      <c r="AK34">
        <v>0</v>
      </c>
      <c r="AL34" t="s">
        <v>760</v>
      </c>
      <c r="AM34" t="s">
        <v>433</v>
      </c>
      <c r="AN34" t="s">
        <v>761</v>
      </c>
      <c r="AO34" t="s">
        <v>762</v>
      </c>
      <c r="AP34" t="s">
        <v>763</v>
      </c>
      <c r="AQ34" t="s">
        <v>74</v>
      </c>
      <c r="AR34" t="s">
        <v>764</v>
      </c>
      <c r="AS34" t="s">
        <v>765</v>
      </c>
      <c r="AT34" t="s">
        <v>74</v>
      </c>
      <c r="AU34">
        <v>2021</v>
      </c>
      <c r="AV34">
        <v>66</v>
      </c>
      <c r="AW34">
        <v>1</v>
      </c>
      <c r="AX34" t="s">
        <v>74</v>
      </c>
      <c r="AY34" t="s">
        <v>74</v>
      </c>
      <c r="AZ34" t="s">
        <v>74</v>
      </c>
      <c r="BA34" t="s">
        <v>74</v>
      </c>
      <c r="BB34">
        <v>202</v>
      </c>
      <c r="BC34">
        <v>237</v>
      </c>
      <c r="BD34" t="s">
        <v>74</v>
      </c>
      <c r="BE34" t="s">
        <v>766</v>
      </c>
      <c r="BF34" t="str">
        <f>HYPERLINK("http://dx.doi.org/10.3176/esa66.09","http://dx.doi.org/10.3176/esa66.09")</f>
        <v>http://dx.doi.org/10.3176/esa66.09</v>
      </c>
      <c r="BG34" t="s">
        <v>74</v>
      </c>
      <c r="BH34" t="s">
        <v>74</v>
      </c>
      <c r="BI34">
        <v>36</v>
      </c>
      <c r="BJ34" t="s">
        <v>767</v>
      </c>
      <c r="BK34" t="s">
        <v>293</v>
      </c>
      <c r="BL34" t="s">
        <v>768</v>
      </c>
      <c r="BM34" t="s">
        <v>769</v>
      </c>
      <c r="BN34" t="s">
        <v>74</v>
      </c>
      <c r="BO34" t="s">
        <v>295</v>
      </c>
      <c r="BP34" t="s">
        <v>74</v>
      </c>
      <c r="BQ34" t="s">
        <v>74</v>
      </c>
      <c r="BR34" t="s">
        <v>103</v>
      </c>
      <c r="BS34" t="s">
        <v>770</v>
      </c>
      <c r="BT34" t="str">
        <f>HYPERLINK("https%3A%2F%2Fwww.webofscience.com%2Fwos%2Fwoscc%2Ffull-record%2FWOS:000684608800009","View Full Record in Web of Science")</f>
        <v>View Full Record in Web of Science</v>
      </c>
    </row>
    <row r="35" spans="1:72" x14ac:dyDescent="0.25">
      <c r="A35" t="s">
        <v>72</v>
      </c>
      <c r="B35" t="s">
        <v>771</v>
      </c>
      <c r="C35" t="s">
        <v>74</v>
      </c>
      <c r="D35" t="s">
        <v>74</v>
      </c>
      <c r="E35" t="s">
        <v>74</v>
      </c>
      <c r="F35" t="s">
        <v>772</v>
      </c>
      <c r="G35" t="s">
        <v>74</v>
      </c>
      <c r="H35" t="s">
        <v>74</v>
      </c>
      <c r="I35" t="s">
        <v>773</v>
      </c>
      <c r="J35" t="s">
        <v>774</v>
      </c>
      <c r="K35" t="s">
        <v>74</v>
      </c>
      <c r="L35" t="s">
        <v>74</v>
      </c>
      <c r="M35" t="s">
        <v>78</v>
      </c>
      <c r="N35" t="s">
        <v>109</v>
      </c>
      <c r="O35" t="s">
        <v>74</v>
      </c>
      <c r="P35" t="s">
        <v>74</v>
      </c>
      <c r="Q35" t="s">
        <v>74</v>
      </c>
      <c r="R35" t="s">
        <v>74</v>
      </c>
      <c r="S35" t="s">
        <v>74</v>
      </c>
      <c r="T35" t="s">
        <v>775</v>
      </c>
      <c r="U35" t="s">
        <v>776</v>
      </c>
      <c r="V35" t="s">
        <v>777</v>
      </c>
      <c r="W35" t="s">
        <v>778</v>
      </c>
      <c r="X35" t="s">
        <v>114</v>
      </c>
      <c r="Y35" t="s">
        <v>779</v>
      </c>
      <c r="Z35" t="s">
        <v>780</v>
      </c>
      <c r="AA35" t="s">
        <v>74</v>
      </c>
      <c r="AB35" t="s">
        <v>74</v>
      </c>
      <c r="AC35" t="s">
        <v>74</v>
      </c>
      <c r="AD35" t="s">
        <v>74</v>
      </c>
      <c r="AE35" t="s">
        <v>74</v>
      </c>
      <c r="AF35" t="s">
        <v>74</v>
      </c>
      <c r="AG35">
        <v>29</v>
      </c>
      <c r="AH35">
        <v>0</v>
      </c>
      <c r="AI35">
        <v>0</v>
      </c>
      <c r="AJ35">
        <v>0</v>
      </c>
      <c r="AK35">
        <v>4</v>
      </c>
      <c r="AL35" t="s">
        <v>781</v>
      </c>
      <c r="AM35" t="s">
        <v>782</v>
      </c>
      <c r="AN35" t="s">
        <v>783</v>
      </c>
      <c r="AO35" t="s">
        <v>784</v>
      </c>
      <c r="AP35" t="s">
        <v>74</v>
      </c>
      <c r="AQ35" t="s">
        <v>74</v>
      </c>
      <c r="AR35" t="s">
        <v>785</v>
      </c>
      <c r="AS35" t="s">
        <v>786</v>
      </c>
      <c r="AT35" t="s">
        <v>74</v>
      </c>
      <c r="AU35">
        <v>2021</v>
      </c>
      <c r="AV35">
        <v>60</v>
      </c>
      <c r="AW35">
        <v>2</v>
      </c>
      <c r="AX35" t="s">
        <v>74</v>
      </c>
      <c r="AY35" t="s">
        <v>74</v>
      </c>
      <c r="AZ35" t="s">
        <v>74</v>
      </c>
      <c r="BA35" t="s">
        <v>74</v>
      </c>
      <c r="BB35">
        <v>1</v>
      </c>
      <c r="BC35">
        <v>22</v>
      </c>
      <c r="BD35" t="s">
        <v>74</v>
      </c>
      <c r="BE35" t="s">
        <v>787</v>
      </c>
      <c r="BF35" t="str">
        <f>HYPERLINK("http://dx.doi.org/10.1353/prv.2021.0008","http://dx.doi.org/10.1353/prv.2021.0008")</f>
        <v>http://dx.doi.org/10.1353/prv.2021.0008</v>
      </c>
      <c r="BG35" t="s">
        <v>74</v>
      </c>
      <c r="BH35" t="s">
        <v>74</v>
      </c>
      <c r="BI35">
        <v>23</v>
      </c>
      <c r="BJ35" t="s">
        <v>651</v>
      </c>
      <c r="BK35" t="s">
        <v>293</v>
      </c>
      <c r="BL35" t="s">
        <v>651</v>
      </c>
      <c r="BM35" t="s">
        <v>788</v>
      </c>
      <c r="BN35" t="s">
        <v>74</v>
      </c>
      <c r="BO35" t="s">
        <v>74</v>
      </c>
      <c r="BP35" t="s">
        <v>74</v>
      </c>
      <c r="BQ35" t="s">
        <v>74</v>
      </c>
      <c r="BR35" t="s">
        <v>103</v>
      </c>
      <c r="BS35" t="s">
        <v>789</v>
      </c>
      <c r="BT35" t="str">
        <f>HYPERLINK("https%3A%2F%2Fwww.webofscience.com%2Fwos%2Fwoscc%2Ffull-record%2FWOS:000708116400001","View Full Record in Web of Science")</f>
        <v>View Full Record in Web of Science</v>
      </c>
    </row>
    <row r="36" spans="1:72" x14ac:dyDescent="0.25">
      <c r="A36" t="s">
        <v>72</v>
      </c>
      <c r="B36" t="s">
        <v>790</v>
      </c>
      <c r="C36" t="s">
        <v>74</v>
      </c>
      <c r="D36" t="s">
        <v>74</v>
      </c>
      <c r="E36" t="s">
        <v>74</v>
      </c>
      <c r="F36" t="s">
        <v>791</v>
      </c>
      <c r="G36" t="s">
        <v>74</v>
      </c>
      <c r="H36" t="s">
        <v>74</v>
      </c>
      <c r="I36" t="s">
        <v>792</v>
      </c>
      <c r="J36" t="s">
        <v>463</v>
      </c>
      <c r="K36" t="s">
        <v>74</v>
      </c>
      <c r="L36" t="s">
        <v>74</v>
      </c>
      <c r="M36" t="s">
        <v>78</v>
      </c>
      <c r="N36" t="s">
        <v>109</v>
      </c>
      <c r="O36" t="s">
        <v>74</v>
      </c>
      <c r="P36" t="s">
        <v>74</v>
      </c>
      <c r="Q36" t="s">
        <v>74</v>
      </c>
      <c r="R36" t="s">
        <v>74</v>
      </c>
      <c r="S36" t="s">
        <v>74</v>
      </c>
      <c r="T36" t="s">
        <v>793</v>
      </c>
      <c r="U36" t="s">
        <v>794</v>
      </c>
      <c r="V36" t="s">
        <v>795</v>
      </c>
      <c r="W36" t="s">
        <v>796</v>
      </c>
      <c r="X36" t="s">
        <v>114</v>
      </c>
      <c r="Y36" t="s">
        <v>596</v>
      </c>
      <c r="Z36" t="s">
        <v>797</v>
      </c>
      <c r="AA36" t="s">
        <v>74</v>
      </c>
      <c r="AB36" t="s">
        <v>74</v>
      </c>
      <c r="AC36" t="s">
        <v>74</v>
      </c>
      <c r="AD36" t="s">
        <v>74</v>
      </c>
      <c r="AE36" t="s">
        <v>74</v>
      </c>
      <c r="AF36" t="s">
        <v>74</v>
      </c>
      <c r="AG36">
        <v>45</v>
      </c>
      <c r="AH36">
        <v>2</v>
      </c>
      <c r="AI36">
        <v>2</v>
      </c>
      <c r="AJ36">
        <v>0</v>
      </c>
      <c r="AK36">
        <v>7</v>
      </c>
      <c r="AL36" t="s">
        <v>474</v>
      </c>
      <c r="AM36" t="s">
        <v>475</v>
      </c>
      <c r="AN36" t="s">
        <v>476</v>
      </c>
      <c r="AO36" t="s">
        <v>477</v>
      </c>
      <c r="AP36" t="s">
        <v>478</v>
      </c>
      <c r="AQ36" t="s">
        <v>74</v>
      </c>
      <c r="AR36" t="s">
        <v>479</v>
      </c>
      <c r="AS36" t="s">
        <v>480</v>
      </c>
      <c r="AT36" t="s">
        <v>74</v>
      </c>
      <c r="AU36">
        <v>2021</v>
      </c>
      <c r="AV36" t="s">
        <v>74</v>
      </c>
      <c r="AW36">
        <v>82</v>
      </c>
      <c r="AX36" t="s">
        <v>74</v>
      </c>
      <c r="AY36" t="s">
        <v>74</v>
      </c>
      <c r="AZ36" t="s">
        <v>74</v>
      </c>
      <c r="BA36" t="s">
        <v>74</v>
      </c>
      <c r="BB36">
        <v>215</v>
      </c>
      <c r="BC36">
        <v>238</v>
      </c>
      <c r="BD36" t="s">
        <v>74</v>
      </c>
      <c r="BE36" t="s">
        <v>798</v>
      </c>
      <c r="BF36" t="str">
        <f>HYPERLINK("http://dx.doi.org/10.7592/FEJF2021.82.uibu","http://dx.doi.org/10.7592/FEJF2021.82.uibu")</f>
        <v>http://dx.doi.org/10.7592/FEJF2021.82.uibu</v>
      </c>
      <c r="BG36" t="s">
        <v>74</v>
      </c>
      <c r="BH36" t="s">
        <v>74</v>
      </c>
      <c r="BI36">
        <v>24</v>
      </c>
      <c r="BJ36" t="s">
        <v>482</v>
      </c>
      <c r="BK36" t="s">
        <v>440</v>
      </c>
      <c r="BL36" t="s">
        <v>483</v>
      </c>
      <c r="BM36" t="s">
        <v>799</v>
      </c>
      <c r="BN36" t="s">
        <v>74</v>
      </c>
      <c r="BO36" t="s">
        <v>295</v>
      </c>
      <c r="BP36" t="s">
        <v>74</v>
      </c>
      <c r="BQ36" t="s">
        <v>74</v>
      </c>
      <c r="BR36" t="s">
        <v>103</v>
      </c>
      <c r="BS36" t="s">
        <v>800</v>
      </c>
      <c r="BT36" t="str">
        <f>HYPERLINK("https%3A%2F%2Fwww.webofscience.com%2Fwos%2Fwoscc%2Ffull-record%2FWOS:000645160600009","View Full Record in Web of Science")</f>
        <v>View Full Record in Web of Science</v>
      </c>
    </row>
    <row r="37" spans="1:72" x14ac:dyDescent="0.25">
      <c r="A37" t="s">
        <v>72</v>
      </c>
      <c r="B37" t="s">
        <v>801</v>
      </c>
      <c r="C37" t="s">
        <v>74</v>
      </c>
      <c r="D37" t="s">
        <v>74</v>
      </c>
      <c r="E37" t="s">
        <v>74</v>
      </c>
      <c r="F37" t="s">
        <v>802</v>
      </c>
      <c r="G37" t="s">
        <v>74</v>
      </c>
      <c r="H37" t="s">
        <v>74</v>
      </c>
      <c r="I37" t="s">
        <v>803</v>
      </c>
      <c r="J37" t="s">
        <v>754</v>
      </c>
      <c r="K37" t="s">
        <v>74</v>
      </c>
      <c r="L37" t="s">
        <v>74</v>
      </c>
      <c r="M37" t="s">
        <v>427</v>
      </c>
      <c r="N37" t="s">
        <v>109</v>
      </c>
      <c r="O37" t="s">
        <v>74</v>
      </c>
      <c r="P37" t="s">
        <v>74</v>
      </c>
      <c r="Q37" t="s">
        <v>74</v>
      </c>
      <c r="R37" t="s">
        <v>74</v>
      </c>
      <c r="S37" t="s">
        <v>74</v>
      </c>
      <c r="T37" t="s">
        <v>804</v>
      </c>
      <c r="U37" t="s">
        <v>74</v>
      </c>
      <c r="V37" t="s">
        <v>805</v>
      </c>
      <c r="W37" t="s">
        <v>74</v>
      </c>
      <c r="X37" t="s">
        <v>74</v>
      </c>
      <c r="Y37" t="s">
        <v>74</v>
      </c>
      <c r="Z37" t="s">
        <v>806</v>
      </c>
      <c r="AA37" t="s">
        <v>74</v>
      </c>
      <c r="AB37" t="s">
        <v>74</v>
      </c>
      <c r="AC37" t="s">
        <v>74</v>
      </c>
      <c r="AD37" t="s">
        <v>74</v>
      </c>
      <c r="AE37" t="s">
        <v>74</v>
      </c>
      <c r="AF37" t="s">
        <v>74</v>
      </c>
      <c r="AG37">
        <v>54</v>
      </c>
      <c r="AH37">
        <v>0</v>
      </c>
      <c r="AI37">
        <v>0</v>
      </c>
      <c r="AJ37">
        <v>1</v>
      </c>
      <c r="AK37">
        <v>3</v>
      </c>
      <c r="AL37" t="s">
        <v>760</v>
      </c>
      <c r="AM37" t="s">
        <v>433</v>
      </c>
      <c r="AN37" t="s">
        <v>761</v>
      </c>
      <c r="AO37" t="s">
        <v>762</v>
      </c>
      <c r="AP37" t="s">
        <v>763</v>
      </c>
      <c r="AQ37" t="s">
        <v>74</v>
      </c>
      <c r="AR37" t="s">
        <v>764</v>
      </c>
      <c r="AS37" t="s">
        <v>765</v>
      </c>
      <c r="AT37" t="s">
        <v>74</v>
      </c>
      <c r="AU37">
        <v>2021</v>
      </c>
      <c r="AV37">
        <v>66</v>
      </c>
      <c r="AW37">
        <v>1</v>
      </c>
      <c r="AX37" t="s">
        <v>74</v>
      </c>
      <c r="AY37" t="s">
        <v>74</v>
      </c>
      <c r="AZ37" t="s">
        <v>74</v>
      </c>
      <c r="BA37" t="s">
        <v>74</v>
      </c>
      <c r="BB37">
        <v>327</v>
      </c>
      <c r="BC37">
        <v>343</v>
      </c>
      <c r="BD37" t="s">
        <v>74</v>
      </c>
      <c r="BE37" t="s">
        <v>807</v>
      </c>
      <c r="BF37" t="str">
        <f>HYPERLINK("http://dx.doi.org/10.3176/esa66.14","http://dx.doi.org/10.3176/esa66.14")</f>
        <v>http://dx.doi.org/10.3176/esa66.14</v>
      </c>
      <c r="BG37" t="s">
        <v>74</v>
      </c>
      <c r="BH37" t="s">
        <v>74</v>
      </c>
      <c r="BI37">
        <v>17</v>
      </c>
      <c r="BJ37" t="s">
        <v>767</v>
      </c>
      <c r="BK37" t="s">
        <v>293</v>
      </c>
      <c r="BL37" t="s">
        <v>768</v>
      </c>
      <c r="BM37" t="s">
        <v>769</v>
      </c>
      <c r="BN37" t="s">
        <v>74</v>
      </c>
      <c r="BO37" t="s">
        <v>295</v>
      </c>
      <c r="BP37" t="s">
        <v>74</v>
      </c>
      <c r="BQ37" t="s">
        <v>74</v>
      </c>
      <c r="BR37" t="s">
        <v>103</v>
      </c>
      <c r="BS37" t="s">
        <v>808</v>
      </c>
      <c r="BT37" t="str">
        <f>HYPERLINK("https%3A%2F%2Fwww.webofscience.com%2Fwos%2Fwoscc%2Ffull-record%2FWOS:000684608800014","View Full Record in Web of Science")</f>
        <v>View Full Record in Web of Science</v>
      </c>
    </row>
    <row r="38" spans="1:72" x14ac:dyDescent="0.25">
      <c r="A38" t="s">
        <v>72</v>
      </c>
      <c r="B38" t="s">
        <v>809</v>
      </c>
      <c r="C38" t="s">
        <v>74</v>
      </c>
      <c r="D38" t="s">
        <v>74</v>
      </c>
      <c r="E38" t="s">
        <v>74</v>
      </c>
      <c r="F38" t="s">
        <v>810</v>
      </c>
      <c r="G38" t="s">
        <v>74</v>
      </c>
      <c r="H38" t="s">
        <v>74</v>
      </c>
      <c r="I38" t="s">
        <v>811</v>
      </c>
      <c r="J38" t="s">
        <v>162</v>
      </c>
      <c r="K38" t="s">
        <v>74</v>
      </c>
      <c r="L38" t="s">
        <v>74</v>
      </c>
      <c r="M38" t="s">
        <v>78</v>
      </c>
      <c r="N38" t="s">
        <v>109</v>
      </c>
      <c r="O38" t="s">
        <v>74</v>
      </c>
      <c r="P38" t="s">
        <v>74</v>
      </c>
      <c r="Q38" t="s">
        <v>74</v>
      </c>
      <c r="R38" t="s">
        <v>74</v>
      </c>
      <c r="S38" t="s">
        <v>74</v>
      </c>
      <c r="T38" t="s">
        <v>812</v>
      </c>
      <c r="U38" t="s">
        <v>813</v>
      </c>
      <c r="V38" t="s">
        <v>814</v>
      </c>
      <c r="W38" t="s">
        <v>815</v>
      </c>
      <c r="X38" t="s">
        <v>280</v>
      </c>
      <c r="Y38" t="s">
        <v>816</v>
      </c>
      <c r="Z38" t="s">
        <v>817</v>
      </c>
      <c r="AA38" t="s">
        <v>818</v>
      </c>
      <c r="AB38" t="s">
        <v>819</v>
      </c>
      <c r="AC38" t="s">
        <v>820</v>
      </c>
      <c r="AD38" t="s">
        <v>821</v>
      </c>
      <c r="AE38" t="s">
        <v>822</v>
      </c>
      <c r="AF38" t="s">
        <v>74</v>
      </c>
      <c r="AG38">
        <v>74</v>
      </c>
      <c r="AH38">
        <v>5</v>
      </c>
      <c r="AI38">
        <v>5</v>
      </c>
      <c r="AJ38">
        <v>2</v>
      </c>
      <c r="AK38">
        <v>15</v>
      </c>
      <c r="AL38" t="s">
        <v>171</v>
      </c>
      <c r="AM38" t="s">
        <v>172</v>
      </c>
      <c r="AN38" t="s">
        <v>173</v>
      </c>
      <c r="AO38" t="s">
        <v>174</v>
      </c>
      <c r="AP38" t="s">
        <v>175</v>
      </c>
      <c r="AQ38" t="s">
        <v>74</v>
      </c>
      <c r="AR38" t="s">
        <v>176</v>
      </c>
      <c r="AS38" t="s">
        <v>177</v>
      </c>
      <c r="AT38" t="s">
        <v>697</v>
      </c>
      <c r="AU38">
        <v>2021</v>
      </c>
      <c r="AV38">
        <v>38</v>
      </c>
      <c r="AW38">
        <v>2</v>
      </c>
      <c r="AX38" t="s">
        <v>74</v>
      </c>
      <c r="AY38" t="s">
        <v>74</v>
      </c>
      <c r="AZ38" t="s">
        <v>626</v>
      </c>
      <c r="BA38" t="s">
        <v>74</v>
      </c>
      <c r="BB38">
        <v>211</v>
      </c>
      <c r="BC38">
        <v>226</v>
      </c>
      <c r="BD38" t="s">
        <v>74</v>
      </c>
      <c r="BE38" t="s">
        <v>823</v>
      </c>
      <c r="BF38" t="str">
        <f>HYPERLINK("http://dx.doi.org/10.1007/s10560-020-00724-x","http://dx.doi.org/10.1007/s10560-020-00724-x")</f>
        <v>http://dx.doi.org/10.1007/s10560-020-00724-x</v>
      </c>
      <c r="BG38" t="s">
        <v>74</v>
      </c>
      <c r="BH38" t="s">
        <v>824</v>
      </c>
      <c r="BI38">
        <v>16</v>
      </c>
      <c r="BJ38" t="s">
        <v>181</v>
      </c>
      <c r="BK38" t="s">
        <v>100</v>
      </c>
      <c r="BL38" t="s">
        <v>181</v>
      </c>
      <c r="BM38" t="s">
        <v>825</v>
      </c>
      <c r="BN38" t="s">
        <v>74</v>
      </c>
      <c r="BO38" t="s">
        <v>74</v>
      </c>
      <c r="BP38" t="s">
        <v>74</v>
      </c>
      <c r="BQ38" t="s">
        <v>74</v>
      </c>
      <c r="BR38" t="s">
        <v>103</v>
      </c>
      <c r="BS38" t="s">
        <v>826</v>
      </c>
      <c r="BT38" t="str">
        <f>HYPERLINK("https%3A%2F%2Fwww.webofscience.com%2Fwos%2Fwoscc%2Ffull-record%2FWOS:000589458700001","View Full Record in Web of Science")</f>
        <v>View Full Record in Web of Science</v>
      </c>
    </row>
    <row r="39" spans="1:72" x14ac:dyDescent="0.25">
      <c r="A39" t="s">
        <v>72</v>
      </c>
      <c r="B39" t="s">
        <v>827</v>
      </c>
      <c r="C39" t="s">
        <v>74</v>
      </c>
      <c r="D39" t="s">
        <v>74</v>
      </c>
      <c r="E39" t="s">
        <v>74</v>
      </c>
      <c r="F39" t="s">
        <v>828</v>
      </c>
      <c r="G39" t="s">
        <v>74</v>
      </c>
      <c r="H39" t="s">
        <v>74</v>
      </c>
      <c r="I39" t="s">
        <v>829</v>
      </c>
      <c r="J39" t="s">
        <v>830</v>
      </c>
      <c r="K39" t="s">
        <v>74</v>
      </c>
      <c r="L39" t="s">
        <v>74</v>
      </c>
      <c r="M39" t="s">
        <v>78</v>
      </c>
      <c r="N39" t="s">
        <v>109</v>
      </c>
      <c r="O39" t="s">
        <v>74</v>
      </c>
      <c r="P39" t="s">
        <v>74</v>
      </c>
      <c r="Q39" t="s">
        <v>74</v>
      </c>
      <c r="R39" t="s">
        <v>74</v>
      </c>
      <c r="S39" t="s">
        <v>74</v>
      </c>
      <c r="T39" t="s">
        <v>831</v>
      </c>
      <c r="U39" t="s">
        <v>832</v>
      </c>
      <c r="V39" t="s">
        <v>833</v>
      </c>
      <c r="W39" t="s">
        <v>834</v>
      </c>
      <c r="X39" t="s">
        <v>410</v>
      </c>
      <c r="Y39" t="s">
        <v>835</v>
      </c>
      <c r="Z39" t="s">
        <v>836</v>
      </c>
      <c r="AA39" t="s">
        <v>837</v>
      </c>
      <c r="AB39" t="s">
        <v>838</v>
      </c>
      <c r="AC39" t="s">
        <v>839</v>
      </c>
      <c r="AD39" t="s">
        <v>118</v>
      </c>
      <c r="AE39" t="s">
        <v>840</v>
      </c>
      <c r="AF39" t="s">
        <v>74</v>
      </c>
      <c r="AG39">
        <v>53</v>
      </c>
      <c r="AH39">
        <v>4</v>
      </c>
      <c r="AI39">
        <v>4</v>
      </c>
      <c r="AJ39">
        <v>1</v>
      </c>
      <c r="AK39">
        <v>2</v>
      </c>
      <c r="AL39" t="s">
        <v>89</v>
      </c>
      <c r="AM39" t="s">
        <v>90</v>
      </c>
      <c r="AN39" t="s">
        <v>91</v>
      </c>
      <c r="AO39" t="s">
        <v>841</v>
      </c>
      <c r="AP39" t="s">
        <v>842</v>
      </c>
      <c r="AQ39" t="s">
        <v>74</v>
      </c>
      <c r="AR39" t="s">
        <v>843</v>
      </c>
      <c r="AS39" t="s">
        <v>844</v>
      </c>
      <c r="AT39" t="s">
        <v>845</v>
      </c>
      <c r="AU39">
        <v>2021</v>
      </c>
      <c r="AV39">
        <v>24</v>
      </c>
      <c r="AW39">
        <v>1</v>
      </c>
      <c r="AX39" t="s">
        <v>74</v>
      </c>
      <c r="AY39" t="s">
        <v>74</v>
      </c>
      <c r="AZ39" t="s">
        <v>74</v>
      </c>
      <c r="BA39" t="s">
        <v>74</v>
      </c>
      <c r="BB39">
        <v>43</v>
      </c>
      <c r="BC39">
        <v>59</v>
      </c>
      <c r="BD39" t="s">
        <v>74</v>
      </c>
      <c r="BE39" t="s">
        <v>846</v>
      </c>
      <c r="BF39" t="str">
        <f>HYPERLINK("http://dx.doi.org/10.1080/10522158.2020.1833396","http://dx.doi.org/10.1080/10522158.2020.1833396")</f>
        <v>http://dx.doi.org/10.1080/10522158.2020.1833396</v>
      </c>
      <c r="BG39" t="s">
        <v>74</v>
      </c>
      <c r="BH39" t="s">
        <v>824</v>
      </c>
      <c r="BI39">
        <v>17</v>
      </c>
      <c r="BJ39" t="s">
        <v>181</v>
      </c>
      <c r="BK39" t="s">
        <v>293</v>
      </c>
      <c r="BL39" t="s">
        <v>181</v>
      </c>
      <c r="BM39" t="s">
        <v>847</v>
      </c>
      <c r="BN39" t="s">
        <v>74</v>
      </c>
      <c r="BO39" t="s">
        <v>74</v>
      </c>
      <c r="BP39" t="s">
        <v>74</v>
      </c>
      <c r="BQ39" t="s">
        <v>74</v>
      </c>
      <c r="BR39" t="s">
        <v>103</v>
      </c>
      <c r="BS39" t="s">
        <v>848</v>
      </c>
      <c r="BT39" t="str">
        <f>HYPERLINK("https%3A%2F%2Fwww.webofscience.com%2Fwos%2Fwoscc%2Ffull-record%2FWOS:000589796500001","View Full Record in Web of Science")</f>
        <v>View Full Record in Web of Science</v>
      </c>
    </row>
    <row r="40" spans="1:72" x14ac:dyDescent="0.25">
      <c r="A40" t="s">
        <v>72</v>
      </c>
      <c r="B40" t="s">
        <v>849</v>
      </c>
      <c r="C40" t="s">
        <v>74</v>
      </c>
      <c r="D40" t="s">
        <v>74</v>
      </c>
      <c r="E40" t="s">
        <v>74</v>
      </c>
      <c r="F40" t="s">
        <v>850</v>
      </c>
      <c r="G40" t="s">
        <v>74</v>
      </c>
      <c r="H40" t="s">
        <v>74</v>
      </c>
      <c r="I40" t="s">
        <v>851</v>
      </c>
      <c r="J40" t="s">
        <v>852</v>
      </c>
      <c r="K40" t="s">
        <v>74</v>
      </c>
      <c r="L40" t="s">
        <v>74</v>
      </c>
      <c r="M40" t="s">
        <v>78</v>
      </c>
      <c r="N40" t="s">
        <v>109</v>
      </c>
      <c r="O40" t="s">
        <v>74</v>
      </c>
      <c r="P40" t="s">
        <v>74</v>
      </c>
      <c r="Q40" t="s">
        <v>74</v>
      </c>
      <c r="R40" t="s">
        <v>74</v>
      </c>
      <c r="S40" t="s">
        <v>74</v>
      </c>
      <c r="T40" t="s">
        <v>853</v>
      </c>
      <c r="U40" t="s">
        <v>854</v>
      </c>
      <c r="V40" t="s">
        <v>855</v>
      </c>
      <c r="W40" t="s">
        <v>856</v>
      </c>
      <c r="X40" t="s">
        <v>141</v>
      </c>
      <c r="Y40" t="s">
        <v>857</v>
      </c>
      <c r="Z40" t="s">
        <v>858</v>
      </c>
      <c r="AA40" t="s">
        <v>74</v>
      </c>
      <c r="AB40" t="s">
        <v>859</v>
      </c>
      <c r="AC40" t="s">
        <v>860</v>
      </c>
      <c r="AD40" t="s">
        <v>861</v>
      </c>
      <c r="AE40" t="s">
        <v>862</v>
      </c>
      <c r="AF40" t="s">
        <v>74</v>
      </c>
      <c r="AG40">
        <v>60</v>
      </c>
      <c r="AH40">
        <v>4</v>
      </c>
      <c r="AI40">
        <v>4</v>
      </c>
      <c r="AJ40">
        <v>1</v>
      </c>
      <c r="AK40">
        <v>5</v>
      </c>
      <c r="AL40" t="s">
        <v>863</v>
      </c>
      <c r="AM40" t="s">
        <v>864</v>
      </c>
      <c r="AN40" t="s">
        <v>865</v>
      </c>
      <c r="AO40" t="s">
        <v>866</v>
      </c>
      <c r="AP40" t="s">
        <v>867</v>
      </c>
      <c r="AQ40" t="s">
        <v>74</v>
      </c>
      <c r="AR40" t="s">
        <v>868</v>
      </c>
      <c r="AS40" t="s">
        <v>869</v>
      </c>
      <c r="AT40" t="s">
        <v>499</v>
      </c>
      <c r="AU40">
        <v>2020</v>
      </c>
      <c r="AV40">
        <v>118</v>
      </c>
      <c r="AW40" t="s">
        <v>74</v>
      </c>
      <c r="AX40" t="s">
        <v>74</v>
      </c>
      <c r="AY40" t="s">
        <v>74</v>
      </c>
      <c r="AZ40" t="s">
        <v>74</v>
      </c>
      <c r="BA40" t="s">
        <v>74</v>
      </c>
      <c r="BB40" t="s">
        <v>74</v>
      </c>
      <c r="BC40" t="s">
        <v>74</v>
      </c>
      <c r="BD40">
        <v>105421</v>
      </c>
      <c r="BE40" t="s">
        <v>870</v>
      </c>
      <c r="BF40" t="str">
        <f>HYPERLINK("http://dx.doi.org/10.1016/j.childyouth.2020.105421","http://dx.doi.org/10.1016/j.childyouth.2020.105421")</f>
        <v>http://dx.doi.org/10.1016/j.childyouth.2020.105421</v>
      </c>
      <c r="BG40" t="s">
        <v>74</v>
      </c>
      <c r="BH40" t="s">
        <v>74</v>
      </c>
      <c r="BI40">
        <v>11</v>
      </c>
      <c r="BJ40" t="s">
        <v>871</v>
      </c>
      <c r="BK40" t="s">
        <v>100</v>
      </c>
      <c r="BL40" t="s">
        <v>871</v>
      </c>
      <c r="BM40" t="s">
        <v>872</v>
      </c>
      <c r="BN40" t="s">
        <v>74</v>
      </c>
      <c r="BO40" t="s">
        <v>74</v>
      </c>
      <c r="BP40" t="s">
        <v>74</v>
      </c>
      <c r="BQ40" t="s">
        <v>74</v>
      </c>
      <c r="BR40" t="s">
        <v>103</v>
      </c>
      <c r="BS40" t="s">
        <v>873</v>
      </c>
      <c r="BT40" t="str">
        <f>HYPERLINK("https%3A%2F%2Fwww.webofscience.com%2Fwos%2Fwoscc%2Ffull-record%2FWOS:000580051200002","View Full Record in Web of Science")</f>
        <v>View Full Record in Web of Science</v>
      </c>
    </row>
    <row r="41" spans="1:72" x14ac:dyDescent="0.25">
      <c r="A41" t="s">
        <v>72</v>
      </c>
      <c r="B41" t="s">
        <v>874</v>
      </c>
      <c r="C41" t="s">
        <v>74</v>
      </c>
      <c r="D41" t="s">
        <v>74</v>
      </c>
      <c r="E41" t="s">
        <v>74</v>
      </c>
      <c r="F41" t="s">
        <v>875</v>
      </c>
      <c r="G41" t="s">
        <v>74</v>
      </c>
      <c r="H41" t="s">
        <v>74</v>
      </c>
      <c r="I41" t="s">
        <v>876</v>
      </c>
      <c r="J41" t="s">
        <v>877</v>
      </c>
      <c r="K41" t="s">
        <v>74</v>
      </c>
      <c r="L41" t="s">
        <v>74</v>
      </c>
      <c r="M41" t="s">
        <v>78</v>
      </c>
      <c r="N41" t="s">
        <v>109</v>
      </c>
      <c r="O41" t="s">
        <v>74</v>
      </c>
      <c r="P41" t="s">
        <v>74</v>
      </c>
      <c r="Q41" t="s">
        <v>74</v>
      </c>
      <c r="R41" t="s">
        <v>74</v>
      </c>
      <c r="S41" t="s">
        <v>74</v>
      </c>
      <c r="T41" t="s">
        <v>74</v>
      </c>
      <c r="U41" t="s">
        <v>74</v>
      </c>
      <c r="V41" t="s">
        <v>878</v>
      </c>
      <c r="W41" t="s">
        <v>879</v>
      </c>
      <c r="X41" t="s">
        <v>880</v>
      </c>
      <c r="Y41" t="s">
        <v>881</v>
      </c>
      <c r="Z41" t="s">
        <v>74</v>
      </c>
      <c r="AA41" t="s">
        <v>74</v>
      </c>
      <c r="AB41" t="s">
        <v>74</v>
      </c>
      <c r="AC41" t="s">
        <v>882</v>
      </c>
      <c r="AD41" t="s">
        <v>883</v>
      </c>
      <c r="AE41" t="s">
        <v>884</v>
      </c>
      <c r="AF41" t="s">
        <v>74</v>
      </c>
      <c r="AG41">
        <v>44</v>
      </c>
      <c r="AH41">
        <v>0</v>
      </c>
      <c r="AI41">
        <v>0</v>
      </c>
      <c r="AJ41">
        <v>0</v>
      </c>
      <c r="AK41">
        <v>1</v>
      </c>
      <c r="AL41" t="s">
        <v>89</v>
      </c>
      <c r="AM41" t="s">
        <v>90</v>
      </c>
      <c r="AN41" t="s">
        <v>91</v>
      </c>
      <c r="AO41" t="s">
        <v>885</v>
      </c>
      <c r="AP41" t="s">
        <v>886</v>
      </c>
      <c r="AQ41" t="s">
        <v>74</v>
      </c>
      <c r="AR41" t="s">
        <v>887</v>
      </c>
      <c r="AS41" t="s">
        <v>888</v>
      </c>
      <c r="AT41" t="s">
        <v>889</v>
      </c>
      <c r="AU41">
        <v>2020</v>
      </c>
      <c r="AV41">
        <v>39</v>
      </c>
      <c r="AW41">
        <v>4</v>
      </c>
      <c r="AX41" t="s">
        <v>74</v>
      </c>
      <c r="AY41" t="s">
        <v>74</v>
      </c>
      <c r="AZ41" t="s">
        <v>74</v>
      </c>
      <c r="BA41" t="s">
        <v>74</v>
      </c>
      <c r="BB41">
        <v>502</v>
      </c>
      <c r="BC41">
        <v>521</v>
      </c>
      <c r="BD41" t="s">
        <v>74</v>
      </c>
      <c r="BE41" t="s">
        <v>890</v>
      </c>
      <c r="BF41" t="str">
        <f>HYPERLINK("http://dx.doi.org/10.1080/07350198.2020.1805575","http://dx.doi.org/10.1080/07350198.2020.1805575")</f>
        <v>http://dx.doi.org/10.1080/07350198.2020.1805575</v>
      </c>
      <c r="BG41" t="s">
        <v>74</v>
      </c>
      <c r="BH41" t="s">
        <v>74</v>
      </c>
      <c r="BI41">
        <v>20</v>
      </c>
      <c r="BJ41" t="s">
        <v>891</v>
      </c>
      <c r="BK41" t="s">
        <v>440</v>
      </c>
      <c r="BL41" t="s">
        <v>892</v>
      </c>
      <c r="BM41" t="s">
        <v>893</v>
      </c>
      <c r="BN41" t="s">
        <v>74</v>
      </c>
      <c r="BO41" t="s">
        <v>74</v>
      </c>
      <c r="BP41" t="s">
        <v>74</v>
      </c>
      <c r="BQ41" t="s">
        <v>74</v>
      </c>
      <c r="BR41" t="s">
        <v>103</v>
      </c>
      <c r="BS41" t="s">
        <v>894</v>
      </c>
      <c r="BT41" t="str">
        <f>HYPERLINK("https%3A%2F%2Fwww.webofscience.com%2Fwos%2Fwoscc%2Ffull-record%2FWOS:000607436600006","View Full Record in Web of Science")</f>
        <v>View Full Record in Web of Science</v>
      </c>
    </row>
    <row r="42" spans="1:72" x14ac:dyDescent="0.25">
      <c r="A42" t="s">
        <v>72</v>
      </c>
      <c r="B42" t="s">
        <v>319</v>
      </c>
      <c r="C42" t="s">
        <v>74</v>
      </c>
      <c r="D42" t="s">
        <v>74</v>
      </c>
      <c r="E42" t="s">
        <v>74</v>
      </c>
      <c r="F42" t="s">
        <v>320</v>
      </c>
      <c r="G42" t="s">
        <v>74</v>
      </c>
      <c r="H42" t="s">
        <v>74</v>
      </c>
      <c r="I42" t="s">
        <v>895</v>
      </c>
      <c r="J42" t="s">
        <v>896</v>
      </c>
      <c r="K42" t="s">
        <v>74</v>
      </c>
      <c r="L42" t="s">
        <v>74</v>
      </c>
      <c r="M42" t="s">
        <v>78</v>
      </c>
      <c r="N42" t="s">
        <v>109</v>
      </c>
      <c r="O42" t="s">
        <v>74</v>
      </c>
      <c r="P42" t="s">
        <v>74</v>
      </c>
      <c r="Q42" t="s">
        <v>74</v>
      </c>
      <c r="R42" t="s">
        <v>74</v>
      </c>
      <c r="S42" t="s">
        <v>74</v>
      </c>
      <c r="T42" t="s">
        <v>74</v>
      </c>
      <c r="U42" t="s">
        <v>897</v>
      </c>
      <c r="V42" t="s">
        <v>898</v>
      </c>
      <c r="W42" t="s">
        <v>899</v>
      </c>
      <c r="X42" t="s">
        <v>326</v>
      </c>
      <c r="Y42" t="s">
        <v>900</v>
      </c>
      <c r="Z42" t="s">
        <v>901</v>
      </c>
      <c r="AA42" t="s">
        <v>74</v>
      </c>
      <c r="AB42" t="s">
        <v>328</v>
      </c>
      <c r="AC42" t="s">
        <v>74</v>
      </c>
      <c r="AD42" t="s">
        <v>74</v>
      </c>
      <c r="AE42" t="s">
        <v>74</v>
      </c>
      <c r="AF42" t="s">
        <v>74</v>
      </c>
      <c r="AG42">
        <v>72</v>
      </c>
      <c r="AH42">
        <v>6</v>
      </c>
      <c r="AI42">
        <v>6</v>
      </c>
      <c r="AJ42">
        <v>0</v>
      </c>
      <c r="AK42">
        <v>0</v>
      </c>
      <c r="AL42" t="s">
        <v>902</v>
      </c>
      <c r="AM42" t="s">
        <v>903</v>
      </c>
      <c r="AN42" t="s">
        <v>904</v>
      </c>
      <c r="AO42" t="s">
        <v>905</v>
      </c>
      <c r="AP42" t="s">
        <v>906</v>
      </c>
      <c r="AQ42" t="s">
        <v>74</v>
      </c>
      <c r="AR42" t="s">
        <v>907</v>
      </c>
      <c r="AS42" t="s">
        <v>908</v>
      </c>
      <c r="AT42" t="s">
        <v>909</v>
      </c>
      <c r="AU42">
        <v>2020</v>
      </c>
      <c r="AV42">
        <v>54</v>
      </c>
      <c r="AW42">
        <v>1</v>
      </c>
      <c r="AX42" t="s">
        <v>74</v>
      </c>
      <c r="AY42" t="s">
        <v>74</v>
      </c>
      <c r="AZ42" t="s">
        <v>74</v>
      </c>
      <c r="BA42" t="s">
        <v>74</v>
      </c>
      <c r="BB42">
        <v>185</v>
      </c>
      <c r="BC42">
        <v>209</v>
      </c>
      <c r="BD42" t="s">
        <v>74</v>
      </c>
      <c r="BE42" t="s">
        <v>910</v>
      </c>
      <c r="BF42" t="str">
        <f>HYPERLINK("http://dx.doi.org/10.1093/jsh/shz040","http://dx.doi.org/10.1093/jsh/shz040")</f>
        <v>http://dx.doi.org/10.1093/jsh/shz040</v>
      </c>
      <c r="BG42" t="s">
        <v>74</v>
      </c>
      <c r="BH42" t="s">
        <v>74</v>
      </c>
      <c r="BI42">
        <v>25</v>
      </c>
      <c r="BJ42" t="s">
        <v>439</v>
      </c>
      <c r="BK42" t="s">
        <v>343</v>
      </c>
      <c r="BL42" t="s">
        <v>439</v>
      </c>
      <c r="BM42" t="s">
        <v>911</v>
      </c>
      <c r="BN42" t="s">
        <v>74</v>
      </c>
      <c r="BO42" t="s">
        <v>345</v>
      </c>
      <c r="BP42" t="s">
        <v>74</v>
      </c>
      <c r="BQ42" t="s">
        <v>74</v>
      </c>
      <c r="BR42" t="s">
        <v>103</v>
      </c>
      <c r="BS42" t="s">
        <v>912</v>
      </c>
      <c r="BT42" t="str">
        <f>HYPERLINK("https%3A%2F%2Fwww.webofscience.com%2Fwos%2Fwoscc%2Ffull-record%2FWOS:000607836500009","View Full Record in Web of Science")</f>
        <v>View Full Record in Web of Science</v>
      </c>
    </row>
    <row r="43" spans="1:72" x14ac:dyDescent="0.25">
      <c r="A43" t="s">
        <v>72</v>
      </c>
      <c r="B43" t="s">
        <v>913</v>
      </c>
      <c r="C43" t="s">
        <v>74</v>
      </c>
      <c r="D43" t="s">
        <v>74</v>
      </c>
      <c r="E43" t="s">
        <v>74</v>
      </c>
      <c r="F43" t="s">
        <v>914</v>
      </c>
      <c r="G43" t="s">
        <v>74</v>
      </c>
      <c r="H43" t="s">
        <v>74</v>
      </c>
      <c r="I43" t="s">
        <v>915</v>
      </c>
      <c r="J43" t="s">
        <v>916</v>
      </c>
      <c r="K43" t="s">
        <v>74</v>
      </c>
      <c r="L43" t="s">
        <v>74</v>
      </c>
      <c r="M43" t="s">
        <v>78</v>
      </c>
      <c r="N43" t="s">
        <v>109</v>
      </c>
      <c r="O43" t="s">
        <v>74</v>
      </c>
      <c r="P43" t="s">
        <v>74</v>
      </c>
      <c r="Q43" t="s">
        <v>74</v>
      </c>
      <c r="R43" t="s">
        <v>74</v>
      </c>
      <c r="S43" t="s">
        <v>74</v>
      </c>
      <c r="T43" t="s">
        <v>917</v>
      </c>
      <c r="U43" t="s">
        <v>918</v>
      </c>
      <c r="V43" t="s">
        <v>919</v>
      </c>
      <c r="W43" t="s">
        <v>920</v>
      </c>
      <c r="X43" t="s">
        <v>921</v>
      </c>
      <c r="Y43" t="s">
        <v>922</v>
      </c>
      <c r="Z43" t="s">
        <v>923</v>
      </c>
      <c r="AA43" t="s">
        <v>924</v>
      </c>
      <c r="AB43" t="s">
        <v>925</v>
      </c>
      <c r="AC43" t="s">
        <v>74</v>
      </c>
      <c r="AD43" t="s">
        <v>74</v>
      </c>
      <c r="AE43" t="s">
        <v>74</v>
      </c>
      <c r="AF43" t="s">
        <v>74</v>
      </c>
      <c r="AG43">
        <v>26</v>
      </c>
      <c r="AH43">
        <v>11</v>
      </c>
      <c r="AI43">
        <v>11</v>
      </c>
      <c r="AJ43">
        <v>0</v>
      </c>
      <c r="AK43">
        <v>19</v>
      </c>
      <c r="AL43" t="s">
        <v>926</v>
      </c>
      <c r="AM43" t="s">
        <v>927</v>
      </c>
      <c r="AN43" t="s">
        <v>928</v>
      </c>
      <c r="AO43" t="s">
        <v>929</v>
      </c>
      <c r="AP43" t="s">
        <v>930</v>
      </c>
      <c r="AQ43" t="s">
        <v>74</v>
      </c>
      <c r="AR43" t="s">
        <v>931</v>
      </c>
      <c r="AS43" t="s">
        <v>932</v>
      </c>
      <c r="AT43" t="s">
        <v>933</v>
      </c>
      <c r="AU43">
        <v>2021</v>
      </c>
      <c r="AV43">
        <v>33</v>
      </c>
      <c r="AW43">
        <v>1</v>
      </c>
      <c r="AX43" t="s">
        <v>74</v>
      </c>
      <c r="AY43" t="s">
        <v>74</v>
      </c>
      <c r="AZ43" t="s">
        <v>626</v>
      </c>
      <c r="BA43" t="s">
        <v>74</v>
      </c>
      <c r="BB43">
        <v>229</v>
      </c>
      <c r="BC43">
        <v>249</v>
      </c>
      <c r="BD43" t="s">
        <v>74</v>
      </c>
      <c r="BE43" t="s">
        <v>934</v>
      </c>
      <c r="BF43" t="str">
        <f>HYPERLINK("http://dx.doi.org/10.1007/s11092-020-09329-5","http://dx.doi.org/10.1007/s11092-020-09329-5")</f>
        <v>http://dx.doi.org/10.1007/s11092-020-09329-5</v>
      </c>
      <c r="BG43" t="s">
        <v>74</v>
      </c>
      <c r="BH43" t="s">
        <v>935</v>
      </c>
      <c r="BI43">
        <v>21</v>
      </c>
      <c r="BJ43" t="s">
        <v>202</v>
      </c>
      <c r="BK43" t="s">
        <v>100</v>
      </c>
      <c r="BL43" t="s">
        <v>202</v>
      </c>
      <c r="BM43" t="s">
        <v>936</v>
      </c>
      <c r="BN43" t="s">
        <v>74</v>
      </c>
      <c r="BO43" t="s">
        <v>937</v>
      </c>
      <c r="BP43" t="s">
        <v>74</v>
      </c>
      <c r="BQ43" t="s">
        <v>74</v>
      </c>
      <c r="BR43" t="s">
        <v>103</v>
      </c>
      <c r="BS43" t="s">
        <v>938</v>
      </c>
      <c r="BT43" t="str">
        <f>HYPERLINK("https%3A%2F%2Fwww.webofscience.com%2Fwos%2Fwoscc%2Ffull-record%2FWOS:000552240200001","View Full Record in Web of Science")</f>
        <v>View Full Record in Web of Science</v>
      </c>
    </row>
    <row r="44" spans="1:72" x14ac:dyDescent="0.25">
      <c r="A44" t="s">
        <v>72</v>
      </c>
      <c r="B44" t="s">
        <v>939</v>
      </c>
      <c r="C44" t="s">
        <v>74</v>
      </c>
      <c r="D44" t="s">
        <v>74</v>
      </c>
      <c r="E44" t="s">
        <v>74</v>
      </c>
      <c r="F44" t="s">
        <v>940</v>
      </c>
      <c r="G44" t="s">
        <v>74</v>
      </c>
      <c r="H44" t="s">
        <v>74</v>
      </c>
      <c r="I44" t="s">
        <v>941</v>
      </c>
      <c r="J44" t="s">
        <v>942</v>
      </c>
      <c r="K44" t="s">
        <v>74</v>
      </c>
      <c r="L44" t="s">
        <v>74</v>
      </c>
      <c r="M44" t="s">
        <v>78</v>
      </c>
      <c r="N44" t="s">
        <v>109</v>
      </c>
      <c r="O44" t="s">
        <v>74</v>
      </c>
      <c r="P44" t="s">
        <v>74</v>
      </c>
      <c r="Q44" t="s">
        <v>74</v>
      </c>
      <c r="R44" t="s">
        <v>74</v>
      </c>
      <c r="S44" t="s">
        <v>74</v>
      </c>
      <c r="T44" t="s">
        <v>943</v>
      </c>
      <c r="U44" t="s">
        <v>944</v>
      </c>
      <c r="V44" t="s">
        <v>945</v>
      </c>
      <c r="W44" t="s">
        <v>946</v>
      </c>
      <c r="X44" t="s">
        <v>114</v>
      </c>
      <c r="Y44" t="s">
        <v>947</v>
      </c>
      <c r="Z44" t="s">
        <v>948</v>
      </c>
      <c r="AA44" t="s">
        <v>949</v>
      </c>
      <c r="AB44" t="s">
        <v>950</v>
      </c>
      <c r="AC44" t="s">
        <v>951</v>
      </c>
      <c r="AD44" t="s">
        <v>952</v>
      </c>
      <c r="AE44" t="s">
        <v>953</v>
      </c>
      <c r="AF44" t="s">
        <v>74</v>
      </c>
      <c r="AG44">
        <v>55</v>
      </c>
      <c r="AH44">
        <v>1</v>
      </c>
      <c r="AI44">
        <v>1</v>
      </c>
      <c r="AJ44">
        <v>1</v>
      </c>
      <c r="AK44">
        <v>7</v>
      </c>
      <c r="AL44" t="s">
        <v>954</v>
      </c>
      <c r="AM44" t="s">
        <v>955</v>
      </c>
      <c r="AN44" t="s">
        <v>956</v>
      </c>
      <c r="AO44" t="s">
        <v>957</v>
      </c>
      <c r="AP44" t="s">
        <v>958</v>
      </c>
      <c r="AQ44" t="s">
        <v>74</v>
      </c>
      <c r="AR44" t="s">
        <v>959</v>
      </c>
      <c r="AS44" t="s">
        <v>960</v>
      </c>
      <c r="AT44" t="s">
        <v>312</v>
      </c>
      <c r="AU44">
        <v>2020</v>
      </c>
      <c r="AV44">
        <v>15</v>
      </c>
      <c r="AW44">
        <v>2</v>
      </c>
      <c r="AX44" t="s">
        <v>74</v>
      </c>
      <c r="AY44" t="s">
        <v>74</v>
      </c>
      <c r="AZ44" t="s">
        <v>74</v>
      </c>
      <c r="BA44" t="s">
        <v>74</v>
      </c>
      <c r="BB44">
        <v>147</v>
      </c>
      <c r="BC44">
        <v>164</v>
      </c>
      <c r="BD44" t="s">
        <v>74</v>
      </c>
      <c r="BE44" t="s">
        <v>961</v>
      </c>
      <c r="BF44" t="str">
        <f>HYPERLINK("http://dx.doi.org/10.1177/0973258620924950","http://dx.doi.org/10.1177/0973258620924950")</f>
        <v>http://dx.doi.org/10.1177/0973258620924950</v>
      </c>
      <c r="BG44" t="s">
        <v>74</v>
      </c>
      <c r="BH44" t="s">
        <v>74</v>
      </c>
      <c r="BI44">
        <v>18</v>
      </c>
      <c r="BJ44" t="s">
        <v>99</v>
      </c>
      <c r="BK44" t="s">
        <v>293</v>
      </c>
      <c r="BL44" t="s">
        <v>99</v>
      </c>
      <c r="BM44" t="s">
        <v>962</v>
      </c>
      <c r="BN44" t="s">
        <v>74</v>
      </c>
      <c r="BO44" t="s">
        <v>74</v>
      </c>
      <c r="BP44" t="s">
        <v>74</v>
      </c>
      <c r="BQ44" t="s">
        <v>74</v>
      </c>
      <c r="BR44" t="s">
        <v>103</v>
      </c>
      <c r="BS44" t="s">
        <v>963</v>
      </c>
      <c r="BT44" t="str">
        <f>HYPERLINK("https%3A%2F%2Fwww.webofscience.com%2Fwos%2Fwoscc%2Ffull-record%2FWOS:000553434500002","View Full Record in Web of Science")</f>
        <v>View Full Record in Web of Science</v>
      </c>
    </row>
    <row r="45" spans="1:72" x14ac:dyDescent="0.25">
      <c r="A45" t="s">
        <v>72</v>
      </c>
      <c r="B45" t="s">
        <v>964</v>
      </c>
      <c r="C45" t="s">
        <v>74</v>
      </c>
      <c r="D45" t="s">
        <v>74</v>
      </c>
      <c r="E45" t="s">
        <v>74</v>
      </c>
      <c r="F45" t="s">
        <v>965</v>
      </c>
      <c r="G45" t="s">
        <v>74</v>
      </c>
      <c r="H45" t="s">
        <v>74</v>
      </c>
      <c r="I45" t="s">
        <v>966</v>
      </c>
      <c r="J45" t="s">
        <v>852</v>
      </c>
      <c r="K45" t="s">
        <v>74</v>
      </c>
      <c r="L45" t="s">
        <v>74</v>
      </c>
      <c r="M45" t="s">
        <v>78</v>
      </c>
      <c r="N45" t="s">
        <v>109</v>
      </c>
      <c r="O45" t="s">
        <v>74</v>
      </c>
      <c r="P45" t="s">
        <v>74</v>
      </c>
      <c r="Q45" t="s">
        <v>74</v>
      </c>
      <c r="R45" t="s">
        <v>74</v>
      </c>
      <c r="S45" t="s">
        <v>74</v>
      </c>
      <c r="T45" t="s">
        <v>967</v>
      </c>
      <c r="U45" t="s">
        <v>968</v>
      </c>
      <c r="V45" t="s">
        <v>969</v>
      </c>
      <c r="W45" t="s">
        <v>970</v>
      </c>
      <c r="X45" t="s">
        <v>280</v>
      </c>
      <c r="Y45" t="s">
        <v>816</v>
      </c>
      <c r="Z45" t="s">
        <v>971</v>
      </c>
      <c r="AA45" t="s">
        <v>818</v>
      </c>
      <c r="AB45" t="s">
        <v>819</v>
      </c>
      <c r="AC45" t="s">
        <v>820</v>
      </c>
      <c r="AD45" t="s">
        <v>821</v>
      </c>
      <c r="AE45" t="s">
        <v>972</v>
      </c>
      <c r="AF45" t="s">
        <v>74</v>
      </c>
      <c r="AG45">
        <v>47</v>
      </c>
      <c r="AH45">
        <v>4</v>
      </c>
      <c r="AI45">
        <v>4</v>
      </c>
      <c r="AJ45">
        <v>2</v>
      </c>
      <c r="AK45">
        <v>11</v>
      </c>
      <c r="AL45" t="s">
        <v>863</v>
      </c>
      <c r="AM45" t="s">
        <v>864</v>
      </c>
      <c r="AN45" t="s">
        <v>865</v>
      </c>
      <c r="AO45" t="s">
        <v>866</v>
      </c>
      <c r="AP45" t="s">
        <v>867</v>
      </c>
      <c r="AQ45" t="s">
        <v>74</v>
      </c>
      <c r="AR45" t="s">
        <v>868</v>
      </c>
      <c r="AS45" t="s">
        <v>869</v>
      </c>
      <c r="AT45" t="s">
        <v>624</v>
      </c>
      <c r="AU45">
        <v>2020</v>
      </c>
      <c r="AV45">
        <v>113</v>
      </c>
      <c r="AW45" t="s">
        <v>74</v>
      </c>
      <c r="AX45" t="s">
        <v>74</v>
      </c>
      <c r="AY45" t="s">
        <v>74</v>
      </c>
      <c r="AZ45" t="s">
        <v>74</v>
      </c>
      <c r="BA45" t="s">
        <v>74</v>
      </c>
      <c r="BB45" t="s">
        <v>74</v>
      </c>
      <c r="BC45" t="s">
        <v>74</v>
      </c>
      <c r="BD45">
        <v>104968</v>
      </c>
      <c r="BE45" t="s">
        <v>973</v>
      </c>
      <c r="BF45" t="str">
        <f>HYPERLINK("http://dx.doi.org/10.1016/j.childyouth.2020.104968","http://dx.doi.org/10.1016/j.childyouth.2020.104968")</f>
        <v>http://dx.doi.org/10.1016/j.childyouth.2020.104968</v>
      </c>
      <c r="BG45" t="s">
        <v>74</v>
      </c>
      <c r="BH45" t="s">
        <v>74</v>
      </c>
      <c r="BI45">
        <v>11</v>
      </c>
      <c r="BJ45" t="s">
        <v>871</v>
      </c>
      <c r="BK45" t="s">
        <v>100</v>
      </c>
      <c r="BL45" t="s">
        <v>871</v>
      </c>
      <c r="BM45" t="s">
        <v>974</v>
      </c>
      <c r="BN45" t="s">
        <v>74</v>
      </c>
      <c r="BO45" t="s">
        <v>74</v>
      </c>
      <c r="BP45" t="s">
        <v>74</v>
      </c>
      <c r="BQ45" t="s">
        <v>74</v>
      </c>
      <c r="BR45" t="s">
        <v>103</v>
      </c>
      <c r="BS45" t="s">
        <v>975</v>
      </c>
      <c r="BT45" t="str">
        <f>HYPERLINK("https%3A%2F%2Fwww.webofscience.com%2Fwos%2Fwoscc%2Ffull-record%2FWOS:000531095100036","View Full Record in Web of Science")</f>
        <v>View Full Record in Web of Science</v>
      </c>
    </row>
    <row r="46" spans="1:72" x14ac:dyDescent="0.25">
      <c r="A46" t="s">
        <v>72</v>
      </c>
      <c r="B46" t="s">
        <v>976</v>
      </c>
      <c r="C46" t="s">
        <v>74</v>
      </c>
      <c r="D46" t="s">
        <v>74</v>
      </c>
      <c r="E46" t="s">
        <v>74</v>
      </c>
      <c r="F46" t="s">
        <v>977</v>
      </c>
      <c r="G46" t="s">
        <v>74</v>
      </c>
      <c r="H46" t="s">
        <v>74</v>
      </c>
      <c r="I46" t="s">
        <v>978</v>
      </c>
      <c r="J46" t="s">
        <v>852</v>
      </c>
      <c r="K46" t="s">
        <v>74</v>
      </c>
      <c r="L46" t="s">
        <v>74</v>
      </c>
      <c r="M46" t="s">
        <v>78</v>
      </c>
      <c r="N46" t="s">
        <v>109</v>
      </c>
      <c r="O46" t="s">
        <v>74</v>
      </c>
      <c r="P46" t="s">
        <v>74</v>
      </c>
      <c r="Q46" t="s">
        <v>74</v>
      </c>
      <c r="R46" t="s">
        <v>74</v>
      </c>
      <c r="S46" t="s">
        <v>74</v>
      </c>
      <c r="T46" t="s">
        <v>979</v>
      </c>
      <c r="U46" t="s">
        <v>980</v>
      </c>
      <c r="V46" t="s">
        <v>981</v>
      </c>
      <c r="W46" t="s">
        <v>982</v>
      </c>
      <c r="X46" t="s">
        <v>983</v>
      </c>
      <c r="Y46" t="s">
        <v>984</v>
      </c>
      <c r="Z46" t="s">
        <v>985</v>
      </c>
      <c r="AA46" t="s">
        <v>986</v>
      </c>
      <c r="AB46" t="s">
        <v>987</v>
      </c>
      <c r="AC46" t="s">
        <v>74</v>
      </c>
      <c r="AD46" t="s">
        <v>74</v>
      </c>
      <c r="AE46" t="s">
        <v>74</v>
      </c>
      <c r="AF46" t="s">
        <v>74</v>
      </c>
      <c r="AG46">
        <v>68</v>
      </c>
      <c r="AH46">
        <v>3</v>
      </c>
      <c r="AI46">
        <v>3</v>
      </c>
      <c r="AJ46">
        <v>3</v>
      </c>
      <c r="AK46">
        <v>8</v>
      </c>
      <c r="AL46" t="s">
        <v>863</v>
      </c>
      <c r="AM46" t="s">
        <v>864</v>
      </c>
      <c r="AN46" t="s">
        <v>865</v>
      </c>
      <c r="AO46" t="s">
        <v>866</v>
      </c>
      <c r="AP46" t="s">
        <v>867</v>
      </c>
      <c r="AQ46" t="s">
        <v>74</v>
      </c>
      <c r="AR46" t="s">
        <v>868</v>
      </c>
      <c r="AS46" t="s">
        <v>869</v>
      </c>
      <c r="AT46" t="s">
        <v>624</v>
      </c>
      <c r="AU46">
        <v>2020</v>
      </c>
      <c r="AV46">
        <v>113</v>
      </c>
      <c r="AW46" t="s">
        <v>74</v>
      </c>
      <c r="AX46" t="s">
        <v>74</v>
      </c>
      <c r="AY46" t="s">
        <v>74</v>
      </c>
      <c r="AZ46" t="s">
        <v>74</v>
      </c>
      <c r="BA46" t="s">
        <v>74</v>
      </c>
      <c r="BB46" t="s">
        <v>74</v>
      </c>
      <c r="BC46" t="s">
        <v>74</v>
      </c>
      <c r="BD46">
        <v>104945</v>
      </c>
      <c r="BE46" t="s">
        <v>988</v>
      </c>
      <c r="BF46" t="str">
        <f>HYPERLINK("http://dx.doi.org/10.1016/j.childyouth.2020.104945","http://dx.doi.org/10.1016/j.childyouth.2020.104945")</f>
        <v>http://dx.doi.org/10.1016/j.childyouth.2020.104945</v>
      </c>
      <c r="BG46" t="s">
        <v>74</v>
      </c>
      <c r="BH46" t="s">
        <v>74</v>
      </c>
      <c r="BI46">
        <v>12</v>
      </c>
      <c r="BJ46" t="s">
        <v>871</v>
      </c>
      <c r="BK46" t="s">
        <v>100</v>
      </c>
      <c r="BL46" t="s">
        <v>871</v>
      </c>
      <c r="BM46" t="s">
        <v>974</v>
      </c>
      <c r="BN46" t="s">
        <v>74</v>
      </c>
      <c r="BO46" t="s">
        <v>74</v>
      </c>
      <c r="BP46" t="s">
        <v>74</v>
      </c>
      <c r="BQ46" t="s">
        <v>74</v>
      </c>
      <c r="BR46" t="s">
        <v>103</v>
      </c>
      <c r="BS46" t="s">
        <v>989</v>
      </c>
      <c r="BT46" t="str">
        <f>HYPERLINK("https%3A%2F%2Fwww.webofscience.com%2Fwos%2Fwoscc%2Ffull-record%2FWOS:000531095100028","View Full Record in Web of Science")</f>
        <v>View Full Record in Web of Science</v>
      </c>
    </row>
    <row r="47" spans="1:72" x14ac:dyDescent="0.25">
      <c r="A47" t="s">
        <v>72</v>
      </c>
      <c r="B47" t="s">
        <v>990</v>
      </c>
      <c r="C47" t="s">
        <v>74</v>
      </c>
      <c r="D47" t="s">
        <v>74</v>
      </c>
      <c r="E47" t="s">
        <v>74</v>
      </c>
      <c r="F47" t="s">
        <v>991</v>
      </c>
      <c r="G47" t="s">
        <v>74</v>
      </c>
      <c r="H47" t="s">
        <v>74</v>
      </c>
      <c r="I47" t="s">
        <v>992</v>
      </c>
      <c r="J47" t="s">
        <v>993</v>
      </c>
      <c r="K47" t="s">
        <v>74</v>
      </c>
      <c r="L47" t="s">
        <v>74</v>
      </c>
      <c r="M47" t="s">
        <v>78</v>
      </c>
      <c r="N47" t="s">
        <v>109</v>
      </c>
      <c r="O47" t="s">
        <v>74</v>
      </c>
      <c r="P47" t="s">
        <v>74</v>
      </c>
      <c r="Q47" t="s">
        <v>74</v>
      </c>
      <c r="R47" t="s">
        <v>74</v>
      </c>
      <c r="S47" t="s">
        <v>74</v>
      </c>
      <c r="T47" t="s">
        <v>994</v>
      </c>
      <c r="U47" t="s">
        <v>995</v>
      </c>
      <c r="V47" t="s">
        <v>996</v>
      </c>
      <c r="W47" t="s">
        <v>997</v>
      </c>
      <c r="X47" t="s">
        <v>114</v>
      </c>
      <c r="Y47" t="s">
        <v>998</v>
      </c>
      <c r="Z47" t="s">
        <v>999</v>
      </c>
      <c r="AA47" t="s">
        <v>1000</v>
      </c>
      <c r="AB47" t="s">
        <v>1001</v>
      </c>
      <c r="AC47" t="s">
        <v>1002</v>
      </c>
      <c r="AD47" t="s">
        <v>118</v>
      </c>
      <c r="AE47" t="s">
        <v>1003</v>
      </c>
      <c r="AF47" t="s">
        <v>74</v>
      </c>
      <c r="AG47">
        <v>53</v>
      </c>
      <c r="AH47">
        <v>1</v>
      </c>
      <c r="AI47">
        <v>1</v>
      </c>
      <c r="AJ47">
        <v>0</v>
      </c>
      <c r="AK47">
        <v>2</v>
      </c>
      <c r="AL47" t="s">
        <v>1004</v>
      </c>
      <c r="AM47" t="s">
        <v>1005</v>
      </c>
      <c r="AN47" t="s">
        <v>1006</v>
      </c>
      <c r="AO47" t="s">
        <v>1007</v>
      </c>
      <c r="AP47" t="s">
        <v>1008</v>
      </c>
      <c r="AQ47" t="s">
        <v>74</v>
      </c>
      <c r="AR47" t="s">
        <v>1009</v>
      </c>
      <c r="AS47" t="s">
        <v>1010</v>
      </c>
      <c r="AT47" t="s">
        <v>1011</v>
      </c>
      <c r="AU47">
        <v>2020</v>
      </c>
      <c r="AV47">
        <v>51</v>
      </c>
      <c r="AW47">
        <v>2</v>
      </c>
      <c r="AX47" t="s">
        <v>74</v>
      </c>
      <c r="AY47" t="s">
        <v>74</v>
      </c>
      <c r="AZ47" t="s">
        <v>74</v>
      </c>
      <c r="BA47" t="s">
        <v>74</v>
      </c>
      <c r="BB47">
        <v>243</v>
      </c>
      <c r="BC47">
        <v>260</v>
      </c>
      <c r="BD47" t="s">
        <v>74</v>
      </c>
      <c r="BE47" t="s">
        <v>1012</v>
      </c>
      <c r="BF47" t="str">
        <f>HYPERLINK("http://dx.doi.org/10.1080/01629778.2020.1746677","http://dx.doi.org/10.1080/01629778.2020.1746677")</f>
        <v>http://dx.doi.org/10.1080/01629778.2020.1746677</v>
      </c>
      <c r="BG47" t="s">
        <v>74</v>
      </c>
      <c r="BH47" t="s">
        <v>1013</v>
      </c>
      <c r="BI47">
        <v>18</v>
      </c>
      <c r="BJ47" t="s">
        <v>1014</v>
      </c>
      <c r="BK47" t="s">
        <v>100</v>
      </c>
      <c r="BL47" t="s">
        <v>1015</v>
      </c>
      <c r="BM47" t="s">
        <v>1016</v>
      </c>
      <c r="BN47" t="s">
        <v>74</v>
      </c>
      <c r="BO47" t="s">
        <v>74</v>
      </c>
      <c r="BP47" t="s">
        <v>74</v>
      </c>
      <c r="BQ47" t="s">
        <v>74</v>
      </c>
      <c r="BR47" t="s">
        <v>103</v>
      </c>
      <c r="BS47" t="s">
        <v>1017</v>
      </c>
      <c r="BT47" t="str">
        <f>HYPERLINK("https%3A%2F%2Fwww.webofscience.com%2Fwos%2Fwoscc%2Ffull-record%2FWOS:000526792200001","View Full Record in Web of Science")</f>
        <v>View Full Record in Web of Science</v>
      </c>
    </row>
    <row r="48" spans="1:72" x14ac:dyDescent="0.25">
      <c r="A48" t="s">
        <v>72</v>
      </c>
      <c r="B48" t="s">
        <v>1018</v>
      </c>
      <c r="C48" t="s">
        <v>74</v>
      </c>
      <c r="D48" t="s">
        <v>74</v>
      </c>
      <c r="E48" t="s">
        <v>74</v>
      </c>
      <c r="F48" t="s">
        <v>1019</v>
      </c>
      <c r="G48" t="s">
        <v>74</v>
      </c>
      <c r="H48" t="s">
        <v>74</v>
      </c>
      <c r="I48" t="s">
        <v>1020</v>
      </c>
      <c r="J48" t="s">
        <v>1021</v>
      </c>
      <c r="K48" t="s">
        <v>74</v>
      </c>
      <c r="L48" t="s">
        <v>74</v>
      </c>
      <c r="M48" t="s">
        <v>78</v>
      </c>
      <c r="N48" t="s">
        <v>109</v>
      </c>
      <c r="O48" t="s">
        <v>74</v>
      </c>
      <c r="P48" t="s">
        <v>74</v>
      </c>
      <c r="Q48" t="s">
        <v>74</v>
      </c>
      <c r="R48" t="s">
        <v>74</v>
      </c>
      <c r="S48" t="s">
        <v>74</v>
      </c>
      <c r="T48" t="s">
        <v>1022</v>
      </c>
      <c r="U48" t="s">
        <v>1023</v>
      </c>
      <c r="V48" t="s">
        <v>1024</v>
      </c>
      <c r="W48" t="s">
        <v>1025</v>
      </c>
      <c r="X48" t="s">
        <v>1026</v>
      </c>
      <c r="Y48" t="s">
        <v>1027</v>
      </c>
      <c r="Z48" t="s">
        <v>1028</v>
      </c>
      <c r="AA48" t="s">
        <v>1029</v>
      </c>
      <c r="AB48" t="s">
        <v>1030</v>
      </c>
      <c r="AC48" t="s">
        <v>74</v>
      </c>
      <c r="AD48" t="s">
        <v>74</v>
      </c>
      <c r="AE48" t="s">
        <v>74</v>
      </c>
      <c r="AF48" t="s">
        <v>74</v>
      </c>
      <c r="AG48">
        <v>75</v>
      </c>
      <c r="AH48">
        <v>27</v>
      </c>
      <c r="AI48">
        <v>27</v>
      </c>
      <c r="AJ48">
        <v>1</v>
      </c>
      <c r="AK48">
        <v>3</v>
      </c>
      <c r="AL48" t="s">
        <v>1031</v>
      </c>
      <c r="AM48" t="s">
        <v>90</v>
      </c>
      <c r="AN48" t="s">
        <v>1032</v>
      </c>
      <c r="AO48" t="s">
        <v>1033</v>
      </c>
      <c r="AP48" t="s">
        <v>1034</v>
      </c>
      <c r="AQ48" t="s">
        <v>74</v>
      </c>
      <c r="AR48" t="s">
        <v>1035</v>
      </c>
      <c r="AS48" t="s">
        <v>1036</v>
      </c>
      <c r="AT48" t="s">
        <v>1011</v>
      </c>
      <c r="AU48">
        <v>2020</v>
      </c>
      <c r="AV48">
        <v>26</v>
      </c>
      <c r="AW48">
        <v>2</v>
      </c>
      <c r="AX48" t="s">
        <v>74</v>
      </c>
      <c r="AY48" t="s">
        <v>74</v>
      </c>
      <c r="AZ48" t="s">
        <v>626</v>
      </c>
      <c r="BA48" t="s">
        <v>74</v>
      </c>
      <c r="BB48">
        <v>111</v>
      </c>
      <c r="BC48">
        <v>129</v>
      </c>
      <c r="BD48" t="s">
        <v>74</v>
      </c>
      <c r="BE48" t="s">
        <v>1037</v>
      </c>
      <c r="BF48" t="str">
        <f>HYPERLINK("http://dx.doi.org/10.1080/13575279.2019.1685461","http://dx.doi.org/10.1080/13575279.2019.1685461")</f>
        <v>http://dx.doi.org/10.1080/13575279.2019.1685461</v>
      </c>
      <c r="BG48" t="s">
        <v>74</v>
      </c>
      <c r="BH48" t="s">
        <v>74</v>
      </c>
      <c r="BI48">
        <v>19</v>
      </c>
      <c r="BJ48" t="s">
        <v>871</v>
      </c>
      <c r="BK48" t="s">
        <v>293</v>
      </c>
      <c r="BL48" t="s">
        <v>871</v>
      </c>
      <c r="BM48" t="s">
        <v>1038</v>
      </c>
      <c r="BN48" t="s">
        <v>74</v>
      </c>
      <c r="BO48" t="s">
        <v>74</v>
      </c>
      <c r="BP48" t="s">
        <v>74</v>
      </c>
      <c r="BQ48" t="s">
        <v>74</v>
      </c>
      <c r="BR48" t="s">
        <v>103</v>
      </c>
      <c r="BS48" t="s">
        <v>1039</v>
      </c>
      <c r="BT48" t="str">
        <f>HYPERLINK("https%3A%2F%2Fwww.webofscience.com%2Fwos%2Fwoscc%2Ffull-record%2FWOS:000844775600002","View Full Record in Web of Science")</f>
        <v>View Full Record in Web of Science</v>
      </c>
    </row>
    <row r="49" spans="1:72" x14ac:dyDescent="0.25">
      <c r="A49" t="s">
        <v>72</v>
      </c>
      <c r="B49" t="s">
        <v>1040</v>
      </c>
      <c r="C49" t="s">
        <v>74</v>
      </c>
      <c r="D49" t="s">
        <v>74</v>
      </c>
      <c r="E49" t="s">
        <v>74</v>
      </c>
      <c r="F49" t="s">
        <v>1041</v>
      </c>
      <c r="G49" t="s">
        <v>74</v>
      </c>
      <c r="H49" t="s">
        <v>74</v>
      </c>
      <c r="I49" t="s">
        <v>1042</v>
      </c>
      <c r="J49" t="s">
        <v>463</v>
      </c>
      <c r="K49" t="s">
        <v>74</v>
      </c>
      <c r="L49" t="s">
        <v>74</v>
      </c>
      <c r="M49" t="s">
        <v>78</v>
      </c>
      <c r="N49" t="s">
        <v>109</v>
      </c>
      <c r="O49" t="s">
        <v>74</v>
      </c>
      <c r="P49" t="s">
        <v>74</v>
      </c>
      <c r="Q49" t="s">
        <v>74</v>
      </c>
      <c r="R49" t="s">
        <v>74</v>
      </c>
      <c r="S49" t="s">
        <v>74</v>
      </c>
      <c r="T49" t="s">
        <v>1043</v>
      </c>
      <c r="U49" t="s">
        <v>74</v>
      </c>
      <c r="V49" t="s">
        <v>1044</v>
      </c>
      <c r="W49" t="s">
        <v>1045</v>
      </c>
      <c r="X49" t="s">
        <v>467</v>
      </c>
      <c r="Y49" t="s">
        <v>1046</v>
      </c>
      <c r="Z49" t="s">
        <v>1047</v>
      </c>
      <c r="AA49" t="s">
        <v>1048</v>
      </c>
      <c r="AB49" t="s">
        <v>1049</v>
      </c>
      <c r="AC49" t="s">
        <v>1050</v>
      </c>
      <c r="AD49" t="s">
        <v>1051</v>
      </c>
      <c r="AE49" t="s">
        <v>1052</v>
      </c>
      <c r="AF49" t="s">
        <v>74</v>
      </c>
      <c r="AG49">
        <v>44</v>
      </c>
      <c r="AH49">
        <v>2</v>
      </c>
      <c r="AI49">
        <v>2</v>
      </c>
      <c r="AJ49">
        <v>0</v>
      </c>
      <c r="AK49">
        <v>0</v>
      </c>
      <c r="AL49" t="s">
        <v>474</v>
      </c>
      <c r="AM49" t="s">
        <v>475</v>
      </c>
      <c r="AN49" t="s">
        <v>476</v>
      </c>
      <c r="AO49" t="s">
        <v>477</v>
      </c>
      <c r="AP49" t="s">
        <v>478</v>
      </c>
      <c r="AQ49" t="s">
        <v>74</v>
      </c>
      <c r="AR49" t="s">
        <v>479</v>
      </c>
      <c r="AS49" t="s">
        <v>480</v>
      </c>
      <c r="AT49" t="s">
        <v>74</v>
      </c>
      <c r="AU49">
        <v>2020</v>
      </c>
      <c r="AV49" t="s">
        <v>74</v>
      </c>
      <c r="AW49">
        <v>79</v>
      </c>
      <c r="AX49" t="s">
        <v>74</v>
      </c>
      <c r="AY49" t="s">
        <v>74</v>
      </c>
      <c r="AZ49" t="s">
        <v>74</v>
      </c>
      <c r="BA49" t="s">
        <v>74</v>
      </c>
      <c r="BB49">
        <v>71</v>
      </c>
      <c r="BC49">
        <v>90</v>
      </c>
      <c r="BD49" t="s">
        <v>74</v>
      </c>
      <c r="BE49" t="s">
        <v>1053</v>
      </c>
      <c r="BF49" t="str">
        <f>HYPERLINK("http://dx.doi.org/10.7592/FEJF2020.79.sakova_laak","http://dx.doi.org/10.7592/FEJF2020.79.sakova_laak")</f>
        <v>http://dx.doi.org/10.7592/FEJF2020.79.sakova_laak</v>
      </c>
      <c r="BG49" t="s">
        <v>74</v>
      </c>
      <c r="BH49" t="s">
        <v>74</v>
      </c>
      <c r="BI49">
        <v>20</v>
      </c>
      <c r="BJ49" t="s">
        <v>482</v>
      </c>
      <c r="BK49" t="s">
        <v>440</v>
      </c>
      <c r="BL49" t="s">
        <v>483</v>
      </c>
      <c r="BM49" t="s">
        <v>1054</v>
      </c>
      <c r="BN49" t="s">
        <v>74</v>
      </c>
      <c r="BO49" t="s">
        <v>295</v>
      </c>
      <c r="BP49" t="s">
        <v>74</v>
      </c>
      <c r="BQ49" t="s">
        <v>74</v>
      </c>
      <c r="BR49" t="s">
        <v>103</v>
      </c>
      <c r="BS49" t="s">
        <v>1055</v>
      </c>
      <c r="BT49" t="str">
        <f>HYPERLINK("https%3A%2F%2Fwww.webofscience.com%2Fwos%2Fwoscc%2Ffull-record%2FWOS:000562810300004","View Full Record in Web of Science")</f>
        <v>View Full Record in Web of Science</v>
      </c>
    </row>
    <row r="50" spans="1:72" x14ac:dyDescent="0.25">
      <c r="A50" t="s">
        <v>72</v>
      </c>
      <c r="B50" t="s">
        <v>1056</v>
      </c>
      <c r="C50" t="s">
        <v>74</v>
      </c>
      <c r="D50" t="s">
        <v>74</v>
      </c>
      <c r="E50" t="s">
        <v>74</v>
      </c>
      <c r="F50" t="s">
        <v>1057</v>
      </c>
      <c r="G50" t="s">
        <v>74</v>
      </c>
      <c r="H50" t="s">
        <v>74</v>
      </c>
      <c r="I50" t="s">
        <v>1058</v>
      </c>
      <c r="J50" t="s">
        <v>1059</v>
      </c>
      <c r="K50" t="s">
        <v>74</v>
      </c>
      <c r="L50" t="s">
        <v>74</v>
      </c>
      <c r="M50" t="s">
        <v>78</v>
      </c>
      <c r="N50" t="s">
        <v>109</v>
      </c>
      <c r="O50" t="s">
        <v>74</v>
      </c>
      <c r="P50" t="s">
        <v>74</v>
      </c>
      <c r="Q50" t="s">
        <v>74</v>
      </c>
      <c r="R50" t="s">
        <v>74</v>
      </c>
      <c r="S50" t="s">
        <v>74</v>
      </c>
      <c r="T50" t="s">
        <v>1060</v>
      </c>
      <c r="U50" t="s">
        <v>1061</v>
      </c>
      <c r="V50" t="s">
        <v>1062</v>
      </c>
      <c r="W50" t="s">
        <v>1063</v>
      </c>
      <c r="X50" t="s">
        <v>280</v>
      </c>
      <c r="Y50" t="s">
        <v>1064</v>
      </c>
      <c r="Z50" t="s">
        <v>1065</v>
      </c>
      <c r="AA50" t="s">
        <v>74</v>
      </c>
      <c r="AB50" t="s">
        <v>1066</v>
      </c>
      <c r="AC50" t="s">
        <v>74</v>
      </c>
      <c r="AD50" t="s">
        <v>74</v>
      </c>
      <c r="AE50" t="s">
        <v>74</v>
      </c>
      <c r="AF50" t="s">
        <v>74</v>
      </c>
      <c r="AG50">
        <v>56</v>
      </c>
      <c r="AH50">
        <v>4</v>
      </c>
      <c r="AI50">
        <v>4</v>
      </c>
      <c r="AJ50">
        <v>1</v>
      </c>
      <c r="AK50">
        <v>19</v>
      </c>
      <c r="AL50" t="s">
        <v>89</v>
      </c>
      <c r="AM50" t="s">
        <v>90</v>
      </c>
      <c r="AN50" t="s">
        <v>91</v>
      </c>
      <c r="AO50" t="s">
        <v>1067</v>
      </c>
      <c r="AP50" t="s">
        <v>1068</v>
      </c>
      <c r="AQ50" t="s">
        <v>74</v>
      </c>
      <c r="AR50" t="s">
        <v>1069</v>
      </c>
      <c r="AS50" t="s">
        <v>1070</v>
      </c>
      <c r="AT50" t="s">
        <v>1071</v>
      </c>
      <c r="AU50">
        <v>2019</v>
      </c>
      <c r="AV50">
        <v>47</v>
      </c>
      <c r="AW50">
        <v>8</v>
      </c>
      <c r="AX50" t="s">
        <v>74</v>
      </c>
      <c r="AY50" t="s">
        <v>74</v>
      </c>
      <c r="AZ50" t="s">
        <v>74</v>
      </c>
      <c r="BA50" t="s">
        <v>74</v>
      </c>
      <c r="BB50">
        <v>920</v>
      </c>
      <c r="BC50">
        <v>932</v>
      </c>
      <c r="BD50" t="s">
        <v>74</v>
      </c>
      <c r="BE50" t="s">
        <v>1072</v>
      </c>
      <c r="BF50" t="str">
        <f>HYPERLINK("http://dx.doi.org/10.1080/03004279.2018.1539113","http://dx.doi.org/10.1080/03004279.2018.1539113")</f>
        <v>http://dx.doi.org/10.1080/03004279.2018.1539113</v>
      </c>
      <c r="BG50" t="s">
        <v>74</v>
      </c>
      <c r="BH50" t="s">
        <v>74</v>
      </c>
      <c r="BI50">
        <v>13</v>
      </c>
      <c r="BJ50" t="s">
        <v>202</v>
      </c>
      <c r="BK50" t="s">
        <v>293</v>
      </c>
      <c r="BL50" t="s">
        <v>202</v>
      </c>
      <c r="BM50" t="s">
        <v>1073</v>
      </c>
      <c r="BN50" t="s">
        <v>74</v>
      </c>
      <c r="BO50" t="s">
        <v>74</v>
      </c>
      <c r="BP50" t="s">
        <v>74</v>
      </c>
      <c r="BQ50" t="s">
        <v>74</v>
      </c>
      <c r="BR50" t="s">
        <v>103</v>
      </c>
      <c r="BS50" t="s">
        <v>1074</v>
      </c>
      <c r="BT50" t="str">
        <f>HYPERLINK("https%3A%2F%2Fwww.webofscience.com%2Fwos%2Fwoscc%2Ffull-record%2FWOS:000486044200004","View Full Record in Web of Science")</f>
        <v>View Full Record in Web of Science</v>
      </c>
    </row>
    <row r="51" spans="1:72" x14ac:dyDescent="0.25">
      <c r="A51" t="s">
        <v>72</v>
      </c>
      <c r="B51" t="s">
        <v>1075</v>
      </c>
      <c r="C51" t="s">
        <v>74</v>
      </c>
      <c r="D51" t="s">
        <v>74</v>
      </c>
      <c r="E51" t="s">
        <v>74</v>
      </c>
      <c r="F51" t="s">
        <v>1076</v>
      </c>
      <c r="G51" t="s">
        <v>74</v>
      </c>
      <c r="H51" t="s">
        <v>74</v>
      </c>
      <c r="I51" t="s">
        <v>1077</v>
      </c>
      <c r="J51" t="s">
        <v>1078</v>
      </c>
      <c r="K51" t="s">
        <v>74</v>
      </c>
      <c r="L51" t="s">
        <v>74</v>
      </c>
      <c r="M51" t="s">
        <v>78</v>
      </c>
      <c r="N51" t="s">
        <v>109</v>
      </c>
      <c r="O51" t="s">
        <v>74</v>
      </c>
      <c r="P51" t="s">
        <v>74</v>
      </c>
      <c r="Q51" t="s">
        <v>74</v>
      </c>
      <c r="R51" t="s">
        <v>74</v>
      </c>
      <c r="S51" t="s">
        <v>74</v>
      </c>
      <c r="T51" t="s">
        <v>1079</v>
      </c>
      <c r="U51" t="s">
        <v>1080</v>
      </c>
      <c r="V51" t="s">
        <v>1081</v>
      </c>
      <c r="W51" t="s">
        <v>1082</v>
      </c>
      <c r="X51" t="s">
        <v>167</v>
      </c>
      <c r="Y51" t="s">
        <v>1083</v>
      </c>
      <c r="Z51" t="s">
        <v>1084</v>
      </c>
      <c r="AA51" t="s">
        <v>74</v>
      </c>
      <c r="AB51" t="s">
        <v>1085</v>
      </c>
      <c r="AC51" t="s">
        <v>1086</v>
      </c>
      <c r="AD51" t="s">
        <v>1087</v>
      </c>
      <c r="AE51" t="s">
        <v>1088</v>
      </c>
      <c r="AF51" t="s">
        <v>74</v>
      </c>
      <c r="AG51">
        <v>43</v>
      </c>
      <c r="AH51">
        <v>11</v>
      </c>
      <c r="AI51">
        <v>11</v>
      </c>
      <c r="AJ51">
        <v>2</v>
      </c>
      <c r="AK51">
        <v>28</v>
      </c>
      <c r="AL51" t="s">
        <v>89</v>
      </c>
      <c r="AM51" t="s">
        <v>90</v>
      </c>
      <c r="AN51" t="s">
        <v>91</v>
      </c>
      <c r="AO51" t="s">
        <v>1089</v>
      </c>
      <c r="AP51" t="s">
        <v>1090</v>
      </c>
      <c r="AQ51" t="s">
        <v>74</v>
      </c>
      <c r="AR51" t="s">
        <v>1091</v>
      </c>
      <c r="AS51" t="s">
        <v>1092</v>
      </c>
      <c r="AT51" t="s">
        <v>1093</v>
      </c>
      <c r="AU51">
        <v>2019</v>
      </c>
      <c r="AV51">
        <v>19</v>
      </c>
      <c r="AW51">
        <v>4</v>
      </c>
      <c r="AX51" t="s">
        <v>74</v>
      </c>
      <c r="AY51" t="s">
        <v>74</v>
      </c>
      <c r="AZ51" t="s">
        <v>74</v>
      </c>
      <c r="BA51" t="s">
        <v>74</v>
      </c>
      <c r="BB51">
        <v>358</v>
      </c>
      <c r="BC51">
        <v>370</v>
      </c>
      <c r="BD51" t="s">
        <v>74</v>
      </c>
      <c r="BE51" t="s">
        <v>1094</v>
      </c>
      <c r="BF51" t="str">
        <f>HYPERLINK("http://dx.doi.org/10.1080/14729679.2018.1553722","http://dx.doi.org/10.1080/14729679.2018.1553722")</f>
        <v>http://dx.doi.org/10.1080/14729679.2018.1553722</v>
      </c>
      <c r="BG51" t="s">
        <v>74</v>
      </c>
      <c r="BH51" t="s">
        <v>74</v>
      </c>
      <c r="BI51">
        <v>13</v>
      </c>
      <c r="BJ51" t="s">
        <v>202</v>
      </c>
      <c r="BK51" t="s">
        <v>293</v>
      </c>
      <c r="BL51" t="s">
        <v>202</v>
      </c>
      <c r="BM51" t="s">
        <v>1095</v>
      </c>
      <c r="BN51" t="s">
        <v>74</v>
      </c>
      <c r="BO51" t="s">
        <v>74</v>
      </c>
      <c r="BP51" t="s">
        <v>74</v>
      </c>
      <c r="BQ51" t="s">
        <v>74</v>
      </c>
      <c r="BR51" t="s">
        <v>103</v>
      </c>
      <c r="BS51" t="s">
        <v>1096</v>
      </c>
      <c r="BT51" t="str">
        <f>HYPERLINK("https%3A%2F%2Fwww.webofscience.com%2Fwos%2Fwoscc%2Ffull-record%2FWOS:000487802200006","View Full Record in Web of Science")</f>
        <v>View Full Record in Web of Science</v>
      </c>
    </row>
    <row r="52" spans="1:72" x14ac:dyDescent="0.25">
      <c r="A52" t="s">
        <v>72</v>
      </c>
      <c r="B52" t="s">
        <v>105</v>
      </c>
      <c r="C52" t="s">
        <v>74</v>
      </c>
      <c r="D52" t="s">
        <v>74</v>
      </c>
      <c r="E52" t="s">
        <v>74</v>
      </c>
      <c r="F52" t="s">
        <v>106</v>
      </c>
      <c r="G52" t="s">
        <v>74</v>
      </c>
      <c r="H52" t="s">
        <v>74</v>
      </c>
      <c r="I52" t="s">
        <v>1097</v>
      </c>
      <c r="J52" t="s">
        <v>1098</v>
      </c>
      <c r="K52" t="s">
        <v>74</v>
      </c>
      <c r="L52" t="s">
        <v>74</v>
      </c>
      <c r="M52" t="s">
        <v>78</v>
      </c>
      <c r="N52" t="s">
        <v>109</v>
      </c>
      <c r="O52" t="s">
        <v>74</v>
      </c>
      <c r="P52" t="s">
        <v>74</v>
      </c>
      <c r="Q52" t="s">
        <v>74</v>
      </c>
      <c r="R52" t="s">
        <v>74</v>
      </c>
      <c r="S52" t="s">
        <v>74</v>
      </c>
      <c r="T52" t="s">
        <v>1099</v>
      </c>
      <c r="U52" t="s">
        <v>1100</v>
      </c>
      <c r="V52" t="s">
        <v>1101</v>
      </c>
      <c r="W52" t="s">
        <v>1102</v>
      </c>
      <c r="X52" t="s">
        <v>141</v>
      </c>
      <c r="Y52" t="s">
        <v>1103</v>
      </c>
      <c r="Z52" t="s">
        <v>1104</v>
      </c>
      <c r="AA52" t="s">
        <v>1105</v>
      </c>
      <c r="AB52" t="s">
        <v>1106</v>
      </c>
      <c r="AC52" t="s">
        <v>1107</v>
      </c>
      <c r="AD52" t="s">
        <v>118</v>
      </c>
      <c r="AE52" t="s">
        <v>1108</v>
      </c>
      <c r="AF52" t="s">
        <v>74</v>
      </c>
      <c r="AG52">
        <v>37</v>
      </c>
      <c r="AH52">
        <v>3</v>
      </c>
      <c r="AI52">
        <v>3</v>
      </c>
      <c r="AJ52">
        <v>2</v>
      </c>
      <c r="AK52">
        <v>16</v>
      </c>
      <c r="AL52" t="s">
        <v>863</v>
      </c>
      <c r="AM52" t="s">
        <v>864</v>
      </c>
      <c r="AN52" t="s">
        <v>865</v>
      </c>
      <c r="AO52" t="s">
        <v>1109</v>
      </c>
      <c r="AP52" t="s">
        <v>1110</v>
      </c>
      <c r="AQ52" t="s">
        <v>74</v>
      </c>
      <c r="AR52" t="s">
        <v>1111</v>
      </c>
      <c r="AS52" t="s">
        <v>1112</v>
      </c>
      <c r="AT52" t="s">
        <v>242</v>
      </c>
      <c r="AU52">
        <v>2019</v>
      </c>
      <c r="AV52">
        <v>63</v>
      </c>
      <c r="AW52" t="s">
        <v>74</v>
      </c>
      <c r="AX52" t="s">
        <v>74</v>
      </c>
      <c r="AY52" t="s">
        <v>74</v>
      </c>
      <c r="AZ52" t="s">
        <v>74</v>
      </c>
      <c r="BA52" t="s">
        <v>74</v>
      </c>
      <c r="BB52" t="s">
        <v>74</v>
      </c>
      <c r="BC52" t="s">
        <v>74</v>
      </c>
      <c r="BD52">
        <v>101221</v>
      </c>
      <c r="BE52" t="s">
        <v>1113</v>
      </c>
      <c r="BF52" t="str">
        <f>HYPERLINK("http://dx.doi.org/10.1016/j.learninstruc.2019.101221","http://dx.doi.org/10.1016/j.learninstruc.2019.101221")</f>
        <v>http://dx.doi.org/10.1016/j.learninstruc.2019.101221</v>
      </c>
      <c r="BG52" t="s">
        <v>74</v>
      </c>
      <c r="BH52" t="s">
        <v>74</v>
      </c>
      <c r="BI52">
        <v>7</v>
      </c>
      <c r="BJ52" t="s">
        <v>1114</v>
      </c>
      <c r="BK52" t="s">
        <v>100</v>
      </c>
      <c r="BL52" t="s">
        <v>563</v>
      </c>
      <c r="BM52" t="s">
        <v>1115</v>
      </c>
      <c r="BN52" t="s">
        <v>74</v>
      </c>
      <c r="BO52" t="s">
        <v>74</v>
      </c>
      <c r="BP52" t="s">
        <v>74</v>
      </c>
      <c r="BQ52" t="s">
        <v>74</v>
      </c>
      <c r="BR52" t="s">
        <v>103</v>
      </c>
      <c r="BS52" t="s">
        <v>1116</v>
      </c>
      <c r="BT52" t="str">
        <f>HYPERLINK("https%3A%2F%2Fwww.webofscience.com%2Fwos%2Fwoscc%2Ffull-record%2FWOS:000484870400008","View Full Record in Web of Science")</f>
        <v>View Full Record in Web of Science</v>
      </c>
    </row>
    <row r="53" spans="1:72" x14ac:dyDescent="0.25">
      <c r="A53" t="s">
        <v>72</v>
      </c>
      <c r="B53" t="s">
        <v>1117</v>
      </c>
      <c r="C53" t="s">
        <v>74</v>
      </c>
      <c r="D53" t="s">
        <v>74</v>
      </c>
      <c r="E53" t="s">
        <v>74</v>
      </c>
      <c r="F53" t="s">
        <v>1118</v>
      </c>
      <c r="G53" t="s">
        <v>74</v>
      </c>
      <c r="H53" t="s">
        <v>74</v>
      </c>
      <c r="I53" t="s">
        <v>1119</v>
      </c>
      <c r="J53" t="s">
        <v>1120</v>
      </c>
      <c r="K53" t="s">
        <v>74</v>
      </c>
      <c r="L53" t="s">
        <v>74</v>
      </c>
      <c r="M53" t="s">
        <v>78</v>
      </c>
      <c r="N53" t="s">
        <v>109</v>
      </c>
      <c r="O53" t="s">
        <v>74</v>
      </c>
      <c r="P53" t="s">
        <v>74</v>
      </c>
      <c r="Q53" t="s">
        <v>74</v>
      </c>
      <c r="R53" t="s">
        <v>74</v>
      </c>
      <c r="S53" t="s">
        <v>74</v>
      </c>
      <c r="T53" t="s">
        <v>1121</v>
      </c>
      <c r="U53" t="s">
        <v>74</v>
      </c>
      <c r="V53" t="s">
        <v>1122</v>
      </c>
      <c r="W53" t="s">
        <v>1123</v>
      </c>
      <c r="X53" t="s">
        <v>1124</v>
      </c>
      <c r="Y53" t="s">
        <v>1125</v>
      </c>
      <c r="Z53" t="s">
        <v>1126</v>
      </c>
      <c r="AA53" t="s">
        <v>74</v>
      </c>
      <c r="AB53" t="s">
        <v>74</v>
      </c>
      <c r="AC53" t="s">
        <v>74</v>
      </c>
      <c r="AD53" t="s">
        <v>74</v>
      </c>
      <c r="AE53" t="s">
        <v>74</v>
      </c>
      <c r="AF53" t="s">
        <v>74</v>
      </c>
      <c r="AG53">
        <v>11</v>
      </c>
      <c r="AH53">
        <v>17</v>
      </c>
      <c r="AI53">
        <v>18</v>
      </c>
      <c r="AJ53">
        <v>1</v>
      </c>
      <c r="AK53">
        <v>6</v>
      </c>
      <c r="AL53" t="s">
        <v>144</v>
      </c>
      <c r="AM53" t="s">
        <v>145</v>
      </c>
      <c r="AN53" t="s">
        <v>146</v>
      </c>
      <c r="AO53" t="s">
        <v>1127</v>
      </c>
      <c r="AP53" t="s">
        <v>74</v>
      </c>
      <c r="AQ53" t="s">
        <v>74</v>
      </c>
      <c r="AR53" t="s">
        <v>1128</v>
      </c>
      <c r="AS53" t="s">
        <v>1129</v>
      </c>
      <c r="AT53" t="s">
        <v>624</v>
      </c>
      <c r="AU53">
        <v>2019</v>
      </c>
      <c r="AV53">
        <v>20</v>
      </c>
      <c r="AW53">
        <v>2</v>
      </c>
      <c r="AX53" t="s">
        <v>74</v>
      </c>
      <c r="AY53" t="s">
        <v>74</v>
      </c>
      <c r="AZ53" t="s">
        <v>74</v>
      </c>
      <c r="BA53" t="s">
        <v>74</v>
      </c>
      <c r="BB53">
        <v>207</v>
      </c>
      <c r="BC53">
        <v>212</v>
      </c>
      <c r="BD53" t="s">
        <v>74</v>
      </c>
      <c r="BE53" t="s">
        <v>1130</v>
      </c>
      <c r="BF53" t="str">
        <f>HYPERLINK("http://dx.doi.org/10.1177/1463949118803269","http://dx.doi.org/10.1177/1463949118803269")</f>
        <v>http://dx.doi.org/10.1177/1463949118803269</v>
      </c>
      <c r="BG53" t="s">
        <v>74</v>
      </c>
      <c r="BH53" t="s">
        <v>74</v>
      </c>
      <c r="BI53">
        <v>6</v>
      </c>
      <c r="BJ53" t="s">
        <v>202</v>
      </c>
      <c r="BK53" t="s">
        <v>293</v>
      </c>
      <c r="BL53" t="s">
        <v>202</v>
      </c>
      <c r="BM53" t="s">
        <v>1131</v>
      </c>
      <c r="BN53" t="s">
        <v>74</v>
      </c>
      <c r="BO53" t="s">
        <v>157</v>
      </c>
      <c r="BP53" t="s">
        <v>74</v>
      </c>
      <c r="BQ53" t="s">
        <v>74</v>
      </c>
      <c r="BR53" t="s">
        <v>103</v>
      </c>
      <c r="BS53" t="s">
        <v>1132</v>
      </c>
      <c r="BT53" t="str">
        <f>HYPERLINK("https%3A%2F%2Fwww.webofscience.com%2Fwos%2Fwoscc%2Ffull-record%2FWOS:000469863400008","View Full Record in Web of Science")</f>
        <v>View Full Record in Web of Science</v>
      </c>
    </row>
    <row r="54" spans="1:72" x14ac:dyDescent="0.25">
      <c r="A54" t="s">
        <v>72</v>
      </c>
      <c r="B54" t="s">
        <v>503</v>
      </c>
      <c r="C54" t="s">
        <v>74</v>
      </c>
      <c r="D54" t="s">
        <v>74</v>
      </c>
      <c r="E54" t="s">
        <v>74</v>
      </c>
      <c r="F54" t="s">
        <v>504</v>
      </c>
      <c r="G54" t="s">
        <v>74</v>
      </c>
      <c r="H54" t="s">
        <v>74</v>
      </c>
      <c r="I54" t="s">
        <v>1133</v>
      </c>
      <c r="J54" t="s">
        <v>1134</v>
      </c>
      <c r="K54" t="s">
        <v>74</v>
      </c>
      <c r="L54" t="s">
        <v>74</v>
      </c>
      <c r="M54" t="s">
        <v>78</v>
      </c>
      <c r="N54" t="s">
        <v>109</v>
      </c>
      <c r="O54" t="s">
        <v>74</v>
      </c>
      <c r="P54" t="s">
        <v>74</v>
      </c>
      <c r="Q54" t="s">
        <v>74</v>
      </c>
      <c r="R54" t="s">
        <v>74</v>
      </c>
      <c r="S54" t="s">
        <v>74</v>
      </c>
      <c r="T54" t="s">
        <v>1135</v>
      </c>
      <c r="U54" t="s">
        <v>1136</v>
      </c>
      <c r="V54" t="s">
        <v>1137</v>
      </c>
      <c r="W54" t="s">
        <v>510</v>
      </c>
      <c r="X54" t="s">
        <v>280</v>
      </c>
      <c r="Y54" t="s">
        <v>511</v>
      </c>
      <c r="Z54" t="s">
        <v>512</v>
      </c>
      <c r="AA54" t="s">
        <v>837</v>
      </c>
      <c r="AB54" t="s">
        <v>838</v>
      </c>
      <c r="AC54" t="s">
        <v>74</v>
      </c>
      <c r="AD54" t="s">
        <v>74</v>
      </c>
      <c r="AE54" t="s">
        <v>74</v>
      </c>
      <c r="AF54" t="s">
        <v>74</v>
      </c>
      <c r="AG54">
        <v>58</v>
      </c>
      <c r="AH54">
        <v>0</v>
      </c>
      <c r="AI54">
        <v>0</v>
      </c>
      <c r="AJ54">
        <v>0</v>
      </c>
      <c r="AK54">
        <v>6</v>
      </c>
      <c r="AL54" t="s">
        <v>89</v>
      </c>
      <c r="AM54" t="s">
        <v>90</v>
      </c>
      <c r="AN54" t="s">
        <v>91</v>
      </c>
      <c r="AO54" t="s">
        <v>1138</v>
      </c>
      <c r="AP54" t="s">
        <v>1139</v>
      </c>
      <c r="AQ54" t="s">
        <v>74</v>
      </c>
      <c r="AR54" t="s">
        <v>1140</v>
      </c>
      <c r="AS54" t="s">
        <v>1141</v>
      </c>
      <c r="AT54" t="s">
        <v>126</v>
      </c>
      <c r="AU54">
        <v>2019</v>
      </c>
      <c r="AV54">
        <v>22</v>
      </c>
      <c r="AW54">
        <v>3</v>
      </c>
      <c r="AX54" t="s">
        <v>74</v>
      </c>
      <c r="AY54" t="s">
        <v>74</v>
      </c>
      <c r="AZ54" t="s">
        <v>74</v>
      </c>
      <c r="BA54" t="s">
        <v>74</v>
      </c>
      <c r="BB54">
        <v>412</v>
      </c>
      <c r="BC54">
        <v>422</v>
      </c>
      <c r="BD54" t="s">
        <v>74</v>
      </c>
      <c r="BE54" t="s">
        <v>1142</v>
      </c>
      <c r="BF54" t="str">
        <f>HYPERLINK("http://dx.doi.org/10.1080/13691457.2017.1364703","http://dx.doi.org/10.1080/13691457.2017.1364703")</f>
        <v>http://dx.doi.org/10.1080/13691457.2017.1364703</v>
      </c>
      <c r="BG54" t="s">
        <v>74</v>
      </c>
      <c r="BH54" t="s">
        <v>74</v>
      </c>
      <c r="BI54">
        <v>11</v>
      </c>
      <c r="BJ54" t="s">
        <v>181</v>
      </c>
      <c r="BK54" t="s">
        <v>100</v>
      </c>
      <c r="BL54" t="s">
        <v>181</v>
      </c>
      <c r="BM54" t="s">
        <v>1143</v>
      </c>
      <c r="BN54" t="s">
        <v>74</v>
      </c>
      <c r="BO54" t="s">
        <v>74</v>
      </c>
      <c r="BP54" t="s">
        <v>74</v>
      </c>
      <c r="BQ54" t="s">
        <v>74</v>
      </c>
      <c r="BR54" t="s">
        <v>103</v>
      </c>
      <c r="BS54" t="s">
        <v>1144</v>
      </c>
      <c r="BT54" t="str">
        <f>HYPERLINK("https%3A%2F%2Fwww.webofscience.com%2Fwos%2Fwoscc%2Ffull-record%2FWOS:000462525500006","View Full Record in Web of Science")</f>
        <v>View Full Record in Web of Science</v>
      </c>
    </row>
    <row r="55" spans="1:72" x14ac:dyDescent="0.25">
      <c r="A55" t="s">
        <v>72</v>
      </c>
      <c r="B55" t="s">
        <v>1145</v>
      </c>
      <c r="C55" t="s">
        <v>74</v>
      </c>
      <c r="D55" t="s">
        <v>74</v>
      </c>
      <c r="E55" t="s">
        <v>74</v>
      </c>
      <c r="F55" t="s">
        <v>1146</v>
      </c>
      <c r="G55" t="s">
        <v>74</v>
      </c>
      <c r="H55" t="s">
        <v>74</v>
      </c>
      <c r="I55" t="s">
        <v>1147</v>
      </c>
      <c r="J55" t="s">
        <v>250</v>
      </c>
      <c r="K55" t="s">
        <v>74</v>
      </c>
      <c r="L55" t="s">
        <v>74</v>
      </c>
      <c r="M55" t="s">
        <v>78</v>
      </c>
      <c r="N55" t="s">
        <v>109</v>
      </c>
      <c r="O55" t="s">
        <v>74</v>
      </c>
      <c r="P55" t="s">
        <v>74</v>
      </c>
      <c r="Q55" t="s">
        <v>74</v>
      </c>
      <c r="R55" t="s">
        <v>74</v>
      </c>
      <c r="S55" t="s">
        <v>74</v>
      </c>
      <c r="T55" t="s">
        <v>1148</v>
      </c>
      <c r="U55" t="s">
        <v>1149</v>
      </c>
      <c r="V55" t="s">
        <v>1150</v>
      </c>
      <c r="W55" t="s">
        <v>1151</v>
      </c>
      <c r="X55" t="s">
        <v>255</v>
      </c>
      <c r="Y55" t="s">
        <v>1152</v>
      </c>
      <c r="Z55" t="s">
        <v>1153</v>
      </c>
      <c r="AA55" t="s">
        <v>1154</v>
      </c>
      <c r="AB55" t="s">
        <v>1155</v>
      </c>
      <c r="AC55" t="s">
        <v>1156</v>
      </c>
      <c r="AD55" t="s">
        <v>952</v>
      </c>
      <c r="AE55" t="s">
        <v>1157</v>
      </c>
      <c r="AF55" t="s">
        <v>74</v>
      </c>
      <c r="AG55">
        <v>46</v>
      </c>
      <c r="AH55">
        <v>11</v>
      </c>
      <c r="AI55">
        <v>11</v>
      </c>
      <c r="AJ55">
        <v>6</v>
      </c>
      <c r="AK55">
        <v>35</v>
      </c>
      <c r="AL55" t="s">
        <v>171</v>
      </c>
      <c r="AM55" t="s">
        <v>172</v>
      </c>
      <c r="AN55" t="s">
        <v>173</v>
      </c>
      <c r="AO55" t="s">
        <v>263</v>
      </c>
      <c r="AP55" t="s">
        <v>264</v>
      </c>
      <c r="AQ55" t="s">
        <v>74</v>
      </c>
      <c r="AR55" t="s">
        <v>265</v>
      </c>
      <c r="AS55" t="s">
        <v>266</v>
      </c>
      <c r="AT55" t="s">
        <v>697</v>
      </c>
      <c r="AU55">
        <v>2019</v>
      </c>
      <c r="AV55">
        <v>34</v>
      </c>
      <c r="AW55">
        <v>2</v>
      </c>
      <c r="AX55" t="s">
        <v>74</v>
      </c>
      <c r="AY55" t="s">
        <v>74</v>
      </c>
      <c r="AZ55" t="s">
        <v>74</v>
      </c>
      <c r="BA55" t="s">
        <v>74</v>
      </c>
      <c r="BB55">
        <v>359</v>
      </c>
      <c r="BC55">
        <v>374</v>
      </c>
      <c r="BD55" t="s">
        <v>74</v>
      </c>
      <c r="BE55" t="s">
        <v>1158</v>
      </c>
      <c r="BF55" t="str">
        <f>HYPERLINK("http://dx.doi.org/10.1007/s10212-018-0392-y","http://dx.doi.org/10.1007/s10212-018-0392-y")</f>
        <v>http://dx.doi.org/10.1007/s10212-018-0392-y</v>
      </c>
      <c r="BG55" t="s">
        <v>74</v>
      </c>
      <c r="BH55" t="s">
        <v>74</v>
      </c>
      <c r="BI55">
        <v>16</v>
      </c>
      <c r="BJ55" t="s">
        <v>269</v>
      </c>
      <c r="BK55" t="s">
        <v>100</v>
      </c>
      <c r="BL55" t="s">
        <v>129</v>
      </c>
      <c r="BM55" t="s">
        <v>1159</v>
      </c>
      <c r="BN55" t="s">
        <v>74</v>
      </c>
      <c r="BO55" t="s">
        <v>74</v>
      </c>
      <c r="BP55" t="s">
        <v>74</v>
      </c>
      <c r="BQ55" t="s">
        <v>74</v>
      </c>
      <c r="BR55" t="s">
        <v>103</v>
      </c>
      <c r="BS55" t="s">
        <v>1160</v>
      </c>
      <c r="BT55" t="str">
        <f>HYPERLINK("https%3A%2F%2Fwww.webofscience.com%2Fwos%2Fwoscc%2Ffull-record%2FWOS:000461328900005","View Full Record in Web of Science")</f>
        <v>View Full Record in Web of Science</v>
      </c>
    </row>
    <row r="56" spans="1:72" x14ac:dyDescent="0.25">
      <c r="A56" t="s">
        <v>72</v>
      </c>
      <c r="B56" t="s">
        <v>1161</v>
      </c>
      <c r="C56" t="s">
        <v>74</v>
      </c>
      <c r="D56" t="s">
        <v>74</v>
      </c>
      <c r="E56" t="s">
        <v>74</v>
      </c>
      <c r="F56" t="s">
        <v>1162</v>
      </c>
      <c r="G56" t="s">
        <v>74</v>
      </c>
      <c r="H56" t="s">
        <v>74</v>
      </c>
      <c r="I56" t="s">
        <v>1163</v>
      </c>
      <c r="J56" t="s">
        <v>1164</v>
      </c>
      <c r="K56" t="s">
        <v>74</v>
      </c>
      <c r="L56" t="s">
        <v>74</v>
      </c>
      <c r="M56" t="s">
        <v>78</v>
      </c>
      <c r="N56" t="s">
        <v>109</v>
      </c>
      <c r="O56" t="s">
        <v>74</v>
      </c>
      <c r="P56" t="s">
        <v>74</v>
      </c>
      <c r="Q56" t="s">
        <v>74</v>
      </c>
      <c r="R56" t="s">
        <v>74</v>
      </c>
      <c r="S56" t="s">
        <v>74</v>
      </c>
      <c r="T56" t="s">
        <v>1165</v>
      </c>
      <c r="U56" t="s">
        <v>1166</v>
      </c>
      <c r="V56" t="s">
        <v>1167</v>
      </c>
      <c r="W56" t="s">
        <v>1168</v>
      </c>
      <c r="X56" t="s">
        <v>1169</v>
      </c>
      <c r="Y56" t="s">
        <v>1170</v>
      </c>
      <c r="Z56" t="s">
        <v>836</v>
      </c>
      <c r="AA56" t="s">
        <v>837</v>
      </c>
      <c r="AB56" t="s">
        <v>838</v>
      </c>
      <c r="AC56" t="s">
        <v>74</v>
      </c>
      <c r="AD56" t="s">
        <v>74</v>
      </c>
      <c r="AE56" t="s">
        <v>74</v>
      </c>
      <c r="AF56" t="s">
        <v>74</v>
      </c>
      <c r="AG56">
        <v>53</v>
      </c>
      <c r="AH56">
        <v>4</v>
      </c>
      <c r="AI56">
        <v>4</v>
      </c>
      <c r="AJ56">
        <v>1</v>
      </c>
      <c r="AK56">
        <v>4</v>
      </c>
      <c r="AL56" t="s">
        <v>89</v>
      </c>
      <c r="AM56" t="s">
        <v>90</v>
      </c>
      <c r="AN56" t="s">
        <v>91</v>
      </c>
      <c r="AO56" t="s">
        <v>1171</v>
      </c>
      <c r="AP56" t="s">
        <v>1172</v>
      </c>
      <c r="AQ56" t="s">
        <v>74</v>
      </c>
      <c r="AR56" t="s">
        <v>1173</v>
      </c>
      <c r="AS56" t="s">
        <v>1174</v>
      </c>
      <c r="AT56" t="s">
        <v>1175</v>
      </c>
      <c r="AU56">
        <v>2019</v>
      </c>
      <c r="AV56">
        <v>20</v>
      </c>
      <c r="AW56">
        <v>2</v>
      </c>
      <c r="AX56" t="s">
        <v>74</v>
      </c>
      <c r="AY56" t="s">
        <v>74</v>
      </c>
      <c r="AZ56" t="s">
        <v>74</v>
      </c>
      <c r="BA56" t="s">
        <v>74</v>
      </c>
      <c r="BB56">
        <v>266</v>
      </c>
      <c r="BC56">
        <v>278</v>
      </c>
      <c r="BD56" t="s">
        <v>74</v>
      </c>
      <c r="BE56" t="s">
        <v>1176</v>
      </c>
      <c r="BF56" t="str">
        <f>HYPERLINK("http://dx.doi.org/10.1080/14623943.2019.1588718","http://dx.doi.org/10.1080/14623943.2019.1588718")</f>
        <v>http://dx.doi.org/10.1080/14623943.2019.1588718</v>
      </c>
      <c r="BG56" t="s">
        <v>74</v>
      </c>
      <c r="BH56" t="s">
        <v>74</v>
      </c>
      <c r="BI56">
        <v>13</v>
      </c>
      <c r="BJ56" t="s">
        <v>202</v>
      </c>
      <c r="BK56" t="s">
        <v>293</v>
      </c>
      <c r="BL56" t="s">
        <v>202</v>
      </c>
      <c r="BM56" t="s">
        <v>1177</v>
      </c>
      <c r="BN56" t="s">
        <v>74</v>
      </c>
      <c r="BO56" t="s">
        <v>74</v>
      </c>
      <c r="BP56" t="s">
        <v>74</v>
      </c>
      <c r="BQ56" t="s">
        <v>74</v>
      </c>
      <c r="BR56" t="s">
        <v>103</v>
      </c>
      <c r="BS56" t="s">
        <v>1178</v>
      </c>
      <c r="BT56" t="str">
        <f>HYPERLINK("https%3A%2F%2Fwww.webofscience.com%2Fwos%2Fwoscc%2Ffull-record%2FWOS:000467881100009","View Full Record in Web of Science")</f>
        <v>View Full Record in Web of Science</v>
      </c>
    </row>
    <row r="57" spans="1:72" x14ac:dyDescent="0.25">
      <c r="A57" t="s">
        <v>72</v>
      </c>
      <c r="B57" t="s">
        <v>1179</v>
      </c>
      <c r="C57" t="s">
        <v>74</v>
      </c>
      <c r="D57" t="s">
        <v>74</v>
      </c>
      <c r="E57" t="s">
        <v>74</v>
      </c>
      <c r="F57" t="s">
        <v>1180</v>
      </c>
      <c r="G57" t="s">
        <v>74</v>
      </c>
      <c r="H57" t="s">
        <v>74</v>
      </c>
      <c r="I57" t="s">
        <v>1181</v>
      </c>
      <c r="J57" t="s">
        <v>1182</v>
      </c>
      <c r="K57" t="s">
        <v>74</v>
      </c>
      <c r="L57" t="s">
        <v>74</v>
      </c>
      <c r="M57" t="s">
        <v>427</v>
      </c>
      <c r="N57" t="s">
        <v>109</v>
      </c>
      <c r="O57" t="s">
        <v>74</v>
      </c>
      <c r="P57" t="s">
        <v>74</v>
      </c>
      <c r="Q57" t="s">
        <v>74</v>
      </c>
      <c r="R57" t="s">
        <v>74</v>
      </c>
      <c r="S57" t="s">
        <v>74</v>
      </c>
      <c r="T57" t="s">
        <v>1183</v>
      </c>
      <c r="U57" t="s">
        <v>1184</v>
      </c>
      <c r="V57" t="s">
        <v>1185</v>
      </c>
      <c r="W57" t="s">
        <v>1186</v>
      </c>
      <c r="X57" t="s">
        <v>74</v>
      </c>
      <c r="Y57" t="s">
        <v>1187</v>
      </c>
      <c r="Z57" t="s">
        <v>1188</v>
      </c>
      <c r="AA57" t="s">
        <v>74</v>
      </c>
      <c r="AB57" t="s">
        <v>74</v>
      </c>
      <c r="AC57" t="s">
        <v>74</v>
      </c>
      <c r="AD57" t="s">
        <v>74</v>
      </c>
      <c r="AE57" t="s">
        <v>74</v>
      </c>
      <c r="AF57" t="s">
        <v>74</v>
      </c>
      <c r="AG57">
        <v>13</v>
      </c>
      <c r="AH57">
        <v>0</v>
      </c>
      <c r="AI57">
        <v>0</v>
      </c>
      <c r="AJ57">
        <v>2</v>
      </c>
      <c r="AK57">
        <v>3</v>
      </c>
      <c r="AL57" t="s">
        <v>1189</v>
      </c>
      <c r="AM57" t="s">
        <v>475</v>
      </c>
      <c r="AN57" t="s">
        <v>1190</v>
      </c>
      <c r="AO57" t="s">
        <v>1191</v>
      </c>
      <c r="AP57" t="s">
        <v>1192</v>
      </c>
      <c r="AQ57" t="s">
        <v>74</v>
      </c>
      <c r="AR57" t="s">
        <v>1193</v>
      </c>
      <c r="AS57" t="s">
        <v>1194</v>
      </c>
      <c r="AT57" t="s">
        <v>74</v>
      </c>
      <c r="AU57">
        <v>2019</v>
      </c>
      <c r="AV57">
        <v>10</v>
      </c>
      <c r="AW57">
        <v>2</v>
      </c>
      <c r="AX57" t="s">
        <v>74</v>
      </c>
      <c r="AY57" t="s">
        <v>74</v>
      </c>
      <c r="AZ57" t="s">
        <v>74</v>
      </c>
      <c r="BA57" t="s">
        <v>74</v>
      </c>
      <c r="BB57">
        <v>5</v>
      </c>
      <c r="BC57">
        <v>24</v>
      </c>
      <c r="BD57" t="s">
        <v>74</v>
      </c>
      <c r="BE57" t="s">
        <v>1195</v>
      </c>
      <c r="BF57" t="str">
        <f>HYPERLINK("http://dx.doi.org/10.12697/jeful.2019.10.2.01","http://dx.doi.org/10.12697/jeful.2019.10.2.01")</f>
        <v>http://dx.doi.org/10.12697/jeful.2019.10.2.01</v>
      </c>
      <c r="BG57" t="s">
        <v>74</v>
      </c>
      <c r="BH57" t="s">
        <v>74</v>
      </c>
      <c r="BI57">
        <v>20</v>
      </c>
      <c r="BJ57" t="s">
        <v>1196</v>
      </c>
      <c r="BK57" t="s">
        <v>293</v>
      </c>
      <c r="BL57" t="s">
        <v>768</v>
      </c>
      <c r="BM57" t="s">
        <v>1197</v>
      </c>
      <c r="BN57" t="s">
        <v>74</v>
      </c>
      <c r="BO57" t="s">
        <v>295</v>
      </c>
      <c r="BP57" t="s">
        <v>74</v>
      </c>
      <c r="BQ57" t="s">
        <v>74</v>
      </c>
      <c r="BR57" t="s">
        <v>103</v>
      </c>
      <c r="BS57" t="s">
        <v>1198</v>
      </c>
      <c r="BT57" t="str">
        <f>HYPERLINK("https%3A%2F%2Fwww.webofscience.com%2Fwos%2Fwoscc%2Ffull-record%2FWOS:000513844300001","View Full Record in Web of Science")</f>
        <v>View Full Record in Web of Science</v>
      </c>
    </row>
    <row r="58" spans="1:72" x14ac:dyDescent="0.25">
      <c r="A58" t="s">
        <v>72</v>
      </c>
      <c r="B58" t="s">
        <v>1199</v>
      </c>
      <c r="C58" t="s">
        <v>74</v>
      </c>
      <c r="D58" t="s">
        <v>74</v>
      </c>
      <c r="E58" t="s">
        <v>74</v>
      </c>
      <c r="F58" t="s">
        <v>1200</v>
      </c>
      <c r="G58" t="s">
        <v>74</v>
      </c>
      <c r="H58" t="s">
        <v>74</v>
      </c>
      <c r="I58" t="s">
        <v>1201</v>
      </c>
      <c r="J58" t="s">
        <v>1202</v>
      </c>
      <c r="K58" t="s">
        <v>74</v>
      </c>
      <c r="L58" t="s">
        <v>74</v>
      </c>
      <c r="M58" t="s">
        <v>78</v>
      </c>
      <c r="N58" t="s">
        <v>109</v>
      </c>
      <c r="O58" t="s">
        <v>74</v>
      </c>
      <c r="P58" t="s">
        <v>74</v>
      </c>
      <c r="Q58" t="s">
        <v>74</v>
      </c>
      <c r="R58" t="s">
        <v>74</v>
      </c>
      <c r="S58" t="s">
        <v>74</v>
      </c>
      <c r="T58" t="s">
        <v>1203</v>
      </c>
      <c r="U58" t="s">
        <v>1204</v>
      </c>
      <c r="V58" t="s">
        <v>1205</v>
      </c>
      <c r="W58" t="s">
        <v>1206</v>
      </c>
      <c r="X58" t="s">
        <v>1207</v>
      </c>
      <c r="Y58" t="s">
        <v>1208</v>
      </c>
      <c r="Z58" t="s">
        <v>1209</v>
      </c>
      <c r="AA58" t="s">
        <v>283</v>
      </c>
      <c r="AB58" t="s">
        <v>1210</v>
      </c>
      <c r="AC58" t="s">
        <v>1211</v>
      </c>
      <c r="AD58" t="s">
        <v>1212</v>
      </c>
      <c r="AE58" t="s">
        <v>1213</v>
      </c>
      <c r="AF58" t="s">
        <v>74</v>
      </c>
      <c r="AG58">
        <v>62</v>
      </c>
      <c r="AH58">
        <v>5</v>
      </c>
      <c r="AI58">
        <v>5</v>
      </c>
      <c r="AJ58">
        <v>4</v>
      </c>
      <c r="AK58">
        <v>17</v>
      </c>
      <c r="AL58" t="s">
        <v>1214</v>
      </c>
      <c r="AM58" t="s">
        <v>668</v>
      </c>
      <c r="AN58" t="s">
        <v>1215</v>
      </c>
      <c r="AO58" t="s">
        <v>1216</v>
      </c>
      <c r="AP58" t="s">
        <v>1217</v>
      </c>
      <c r="AQ58" t="s">
        <v>74</v>
      </c>
      <c r="AR58" t="s">
        <v>1218</v>
      </c>
      <c r="AS58" t="s">
        <v>1219</v>
      </c>
      <c r="AT58" t="s">
        <v>74</v>
      </c>
      <c r="AU58">
        <v>2019</v>
      </c>
      <c r="AV58">
        <v>23</v>
      </c>
      <c r="AW58">
        <v>3</v>
      </c>
      <c r="AX58" t="s">
        <v>74</v>
      </c>
      <c r="AY58" t="s">
        <v>74</v>
      </c>
      <c r="AZ58" t="s">
        <v>74</v>
      </c>
      <c r="BA58" t="s">
        <v>74</v>
      </c>
      <c r="BB58">
        <v>619</v>
      </c>
      <c r="BC58">
        <v>641</v>
      </c>
      <c r="BD58" t="s">
        <v>74</v>
      </c>
      <c r="BE58" t="s">
        <v>1220</v>
      </c>
      <c r="BF58" t="str">
        <f>HYPERLINK("http://dx.doi.org/10.22363/2312-9182-2019-23-3-619-641","http://dx.doi.org/10.22363/2312-9182-2019-23-3-619-641")</f>
        <v>http://dx.doi.org/10.22363/2312-9182-2019-23-3-619-641</v>
      </c>
      <c r="BG58" t="s">
        <v>74</v>
      </c>
      <c r="BH58" t="s">
        <v>74</v>
      </c>
      <c r="BI58">
        <v>23</v>
      </c>
      <c r="BJ58" t="s">
        <v>1196</v>
      </c>
      <c r="BK58" t="s">
        <v>293</v>
      </c>
      <c r="BL58" t="s">
        <v>768</v>
      </c>
      <c r="BM58" t="s">
        <v>1221</v>
      </c>
      <c r="BN58" t="s">
        <v>74</v>
      </c>
      <c r="BO58" t="s">
        <v>1222</v>
      </c>
      <c r="BP58" t="s">
        <v>74</v>
      </c>
      <c r="BQ58" t="s">
        <v>74</v>
      </c>
      <c r="BR58" t="s">
        <v>103</v>
      </c>
      <c r="BS58" t="s">
        <v>1223</v>
      </c>
      <c r="BT58" t="str">
        <f>HYPERLINK("https%3A%2F%2Fwww.webofscience.com%2Fwos%2Fwoscc%2Ffull-record%2FWOS:000509125800002","View Full Record in Web of Science")</f>
        <v>View Full Record in Web of Science</v>
      </c>
    </row>
    <row r="59" spans="1:72" x14ac:dyDescent="0.25">
      <c r="A59" t="s">
        <v>72</v>
      </c>
      <c r="B59" t="s">
        <v>1224</v>
      </c>
      <c r="C59" t="s">
        <v>74</v>
      </c>
      <c r="D59" t="s">
        <v>74</v>
      </c>
      <c r="E59" t="s">
        <v>74</v>
      </c>
      <c r="F59" t="s">
        <v>1225</v>
      </c>
      <c r="G59" t="s">
        <v>74</v>
      </c>
      <c r="H59" t="s">
        <v>74</v>
      </c>
      <c r="I59" t="s">
        <v>1226</v>
      </c>
      <c r="J59" t="s">
        <v>426</v>
      </c>
      <c r="K59" t="s">
        <v>74</v>
      </c>
      <c r="L59" t="s">
        <v>74</v>
      </c>
      <c r="M59" t="s">
        <v>427</v>
      </c>
      <c r="N59" t="s">
        <v>109</v>
      </c>
      <c r="O59" t="s">
        <v>74</v>
      </c>
      <c r="P59" t="s">
        <v>74</v>
      </c>
      <c r="Q59" t="s">
        <v>74</v>
      </c>
      <c r="R59" t="s">
        <v>74</v>
      </c>
      <c r="S59" t="s">
        <v>74</v>
      </c>
      <c r="T59" t="s">
        <v>74</v>
      </c>
      <c r="U59" t="s">
        <v>74</v>
      </c>
      <c r="V59" t="s">
        <v>1227</v>
      </c>
      <c r="W59" t="s">
        <v>1228</v>
      </c>
      <c r="X59" t="s">
        <v>74</v>
      </c>
      <c r="Y59" t="s">
        <v>1229</v>
      </c>
      <c r="Z59" t="s">
        <v>1230</v>
      </c>
      <c r="AA59" t="s">
        <v>74</v>
      </c>
      <c r="AB59" t="s">
        <v>74</v>
      </c>
      <c r="AC59" t="s">
        <v>74</v>
      </c>
      <c r="AD59" t="s">
        <v>74</v>
      </c>
      <c r="AE59" t="s">
        <v>74</v>
      </c>
      <c r="AF59" t="s">
        <v>74</v>
      </c>
      <c r="AG59">
        <v>34</v>
      </c>
      <c r="AH59">
        <v>0</v>
      </c>
      <c r="AI59">
        <v>0</v>
      </c>
      <c r="AJ59">
        <v>0</v>
      </c>
      <c r="AK59">
        <v>0</v>
      </c>
      <c r="AL59" t="s">
        <v>432</v>
      </c>
      <c r="AM59" t="s">
        <v>433</v>
      </c>
      <c r="AN59" t="s">
        <v>434</v>
      </c>
      <c r="AO59" t="s">
        <v>435</v>
      </c>
      <c r="AP59" t="s">
        <v>74</v>
      </c>
      <c r="AQ59" t="s">
        <v>74</v>
      </c>
      <c r="AR59" t="s">
        <v>436</v>
      </c>
      <c r="AS59" t="s">
        <v>437</v>
      </c>
      <c r="AT59" t="s">
        <v>74</v>
      </c>
      <c r="AU59">
        <v>2019</v>
      </c>
      <c r="AV59" t="s">
        <v>74</v>
      </c>
      <c r="AW59">
        <v>2</v>
      </c>
      <c r="AX59" t="s">
        <v>74</v>
      </c>
      <c r="AY59" t="s">
        <v>74</v>
      </c>
      <c r="AZ59" t="s">
        <v>74</v>
      </c>
      <c r="BA59" t="s">
        <v>74</v>
      </c>
      <c r="BB59">
        <v>36</v>
      </c>
      <c r="BC59" t="s">
        <v>438</v>
      </c>
      <c r="BD59" t="s">
        <v>74</v>
      </c>
      <c r="BE59" t="s">
        <v>74</v>
      </c>
      <c r="BF59" t="s">
        <v>74</v>
      </c>
      <c r="BG59" t="s">
        <v>74</v>
      </c>
      <c r="BH59" t="s">
        <v>74</v>
      </c>
      <c r="BI59">
        <v>31</v>
      </c>
      <c r="BJ59" t="s">
        <v>439</v>
      </c>
      <c r="BK59" t="s">
        <v>440</v>
      </c>
      <c r="BL59" t="s">
        <v>439</v>
      </c>
      <c r="BM59" t="s">
        <v>1231</v>
      </c>
      <c r="BN59" t="s">
        <v>74</v>
      </c>
      <c r="BO59" t="s">
        <v>74</v>
      </c>
      <c r="BP59" t="s">
        <v>74</v>
      </c>
      <c r="BQ59" t="s">
        <v>74</v>
      </c>
      <c r="BR59" t="s">
        <v>103</v>
      </c>
      <c r="BS59" t="s">
        <v>1232</v>
      </c>
      <c r="BT59" t="str">
        <f>HYPERLINK("https%3A%2F%2Fwww.webofscience.com%2Fwos%2Fwoscc%2Ffull-record%2FWOS:000507329500003","View Full Record in Web of Science")</f>
        <v>View Full Record in Web of Science</v>
      </c>
    </row>
    <row r="60" spans="1:72" x14ac:dyDescent="0.25">
      <c r="A60" t="s">
        <v>72</v>
      </c>
      <c r="B60" t="s">
        <v>1233</v>
      </c>
      <c r="C60" t="s">
        <v>74</v>
      </c>
      <c r="D60" t="s">
        <v>74</v>
      </c>
      <c r="E60" t="s">
        <v>74</v>
      </c>
      <c r="F60" t="s">
        <v>1234</v>
      </c>
      <c r="G60" t="s">
        <v>74</v>
      </c>
      <c r="H60" t="s">
        <v>74</v>
      </c>
      <c r="I60" t="s">
        <v>1235</v>
      </c>
      <c r="J60" t="s">
        <v>1236</v>
      </c>
      <c r="K60" t="s">
        <v>74</v>
      </c>
      <c r="L60" t="s">
        <v>74</v>
      </c>
      <c r="M60" t="s">
        <v>78</v>
      </c>
      <c r="N60" t="s">
        <v>109</v>
      </c>
      <c r="O60" t="s">
        <v>74</v>
      </c>
      <c r="P60" t="s">
        <v>74</v>
      </c>
      <c r="Q60" t="s">
        <v>74</v>
      </c>
      <c r="R60" t="s">
        <v>74</v>
      </c>
      <c r="S60" t="s">
        <v>74</v>
      </c>
      <c r="T60" t="s">
        <v>1237</v>
      </c>
      <c r="U60" t="s">
        <v>74</v>
      </c>
      <c r="V60" t="s">
        <v>1238</v>
      </c>
      <c r="W60" t="s">
        <v>1239</v>
      </c>
      <c r="X60" t="s">
        <v>280</v>
      </c>
      <c r="Y60" t="s">
        <v>1240</v>
      </c>
      <c r="Z60" t="s">
        <v>1241</v>
      </c>
      <c r="AA60" t="s">
        <v>74</v>
      </c>
      <c r="AB60" t="s">
        <v>74</v>
      </c>
      <c r="AC60" t="s">
        <v>1242</v>
      </c>
      <c r="AD60" t="s">
        <v>1243</v>
      </c>
      <c r="AE60" t="s">
        <v>1244</v>
      </c>
      <c r="AF60" t="s">
        <v>74</v>
      </c>
      <c r="AG60">
        <v>36</v>
      </c>
      <c r="AH60">
        <v>1</v>
      </c>
      <c r="AI60">
        <v>1</v>
      </c>
      <c r="AJ60">
        <v>2</v>
      </c>
      <c r="AK60">
        <v>6</v>
      </c>
      <c r="AL60" t="s">
        <v>1245</v>
      </c>
      <c r="AM60" t="s">
        <v>1246</v>
      </c>
      <c r="AN60" t="s">
        <v>1247</v>
      </c>
      <c r="AO60" t="s">
        <v>1248</v>
      </c>
      <c r="AP60" t="s">
        <v>1249</v>
      </c>
      <c r="AQ60" t="s">
        <v>74</v>
      </c>
      <c r="AR60" t="s">
        <v>1250</v>
      </c>
      <c r="AS60" t="s">
        <v>1251</v>
      </c>
      <c r="AT60" t="s">
        <v>74</v>
      </c>
      <c r="AU60">
        <v>2019</v>
      </c>
      <c r="AV60">
        <v>77</v>
      </c>
      <c r="AW60">
        <v>1</v>
      </c>
      <c r="AX60" t="s">
        <v>74</v>
      </c>
      <c r="AY60" t="s">
        <v>74</v>
      </c>
      <c r="AZ60" t="s">
        <v>74</v>
      </c>
      <c r="BA60" t="s">
        <v>74</v>
      </c>
      <c r="BB60">
        <v>142</v>
      </c>
      <c r="BC60">
        <v>155</v>
      </c>
      <c r="BD60" t="s">
        <v>74</v>
      </c>
      <c r="BE60" t="s">
        <v>1252</v>
      </c>
      <c r="BF60" t="str">
        <f>HYPERLINK("http://dx.doi.org/10.33225/pec/19.77.142","http://dx.doi.org/10.33225/pec/19.77.142")</f>
        <v>http://dx.doi.org/10.33225/pec/19.77.142</v>
      </c>
      <c r="BG60" t="s">
        <v>74</v>
      </c>
      <c r="BH60" t="s">
        <v>74</v>
      </c>
      <c r="BI60">
        <v>14</v>
      </c>
      <c r="BJ60" t="s">
        <v>202</v>
      </c>
      <c r="BK60" t="s">
        <v>293</v>
      </c>
      <c r="BL60" t="s">
        <v>202</v>
      </c>
      <c r="BM60" t="s">
        <v>1253</v>
      </c>
      <c r="BN60" t="s">
        <v>74</v>
      </c>
      <c r="BO60" t="s">
        <v>295</v>
      </c>
      <c r="BP60" t="s">
        <v>74</v>
      </c>
      <c r="BQ60" t="s">
        <v>74</v>
      </c>
      <c r="BR60" t="s">
        <v>103</v>
      </c>
      <c r="BS60" t="s">
        <v>1254</v>
      </c>
      <c r="BT60" t="str">
        <f>HYPERLINK("https%3A%2F%2Fwww.webofscience.com%2Fwos%2Fwoscc%2Ffull-record%2FWOS:000458867000010","View Full Record in Web of Science")</f>
        <v>View Full Record in Web of Science</v>
      </c>
    </row>
    <row r="61" spans="1:72" x14ac:dyDescent="0.25">
      <c r="A61" t="s">
        <v>72</v>
      </c>
      <c r="B61" t="s">
        <v>1255</v>
      </c>
      <c r="C61" t="s">
        <v>74</v>
      </c>
      <c r="D61" t="s">
        <v>74</v>
      </c>
      <c r="E61" t="s">
        <v>74</v>
      </c>
      <c r="F61" t="s">
        <v>1256</v>
      </c>
      <c r="G61" t="s">
        <v>74</v>
      </c>
      <c r="H61" t="s">
        <v>74</v>
      </c>
      <c r="I61" t="s">
        <v>1257</v>
      </c>
      <c r="J61" t="s">
        <v>1258</v>
      </c>
      <c r="K61" t="s">
        <v>74</v>
      </c>
      <c r="L61" t="s">
        <v>74</v>
      </c>
      <c r="M61" t="s">
        <v>427</v>
      </c>
      <c r="N61" t="s">
        <v>109</v>
      </c>
      <c r="O61" t="s">
        <v>74</v>
      </c>
      <c r="P61" t="s">
        <v>74</v>
      </c>
      <c r="Q61" t="s">
        <v>74</v>
      </c>
      <c r="R61" t="s">
        <v>74</v>
      </c>
      <c r="S61" t="s">
        <v>74</v>
      </c>
      <c r="T61" t="s">
        <v>1259</v>
      </c>
      <c r="U61" t="s">
        <v>74</v>
      </c>
      <c r="V61" t="s">
        <v>1260</v>
      </c>
      <c r="W61" t="s">
        <v>1261</v>
      </c>
      <c r="X61" t="s">
        <v>114</v>
      </c>
      <c r="Y61" t="s">
        <v>1262</v>
      </c>
      <c r="Z61" t="s">
        <v>1263</v>
      </c>
      <c r="AA61" t="s">
        <v>74</v>
      </c>
      <c r="AB61" t="s">
        <v>74</v>
      </c>
      <c r="AC61" t="s">
        <v>74</v>
      </c>
      <c r="AD61" t="s">
        <v>74</v>
      </c>
      <c r="AE61" t="s">
        <v>74</v>
      </c>
      <c r="AF61" t="s">
        <v>74</v>
      </c>
      <c r="AG61">
        <v>64</v>
      </c>
      <c r="AH61">
        <v>0</v>
      </c>
      <c r="AI61">
        <v>0</v>
      </c>
      <c r="AJ61">
        <v>1</v>
      </c>
      <c r="AK61">
        <v>4</v>
      </c>
      <c r="AL61" t="s">
        <v>1189</v>
      </c>
      <c r="AM61" t="s">
        <v>475</v>
      </c>
      <c r="AN61" t="s">
        <v>1190</v>
      </c>
      <c r="AO61" t="s">
        <v>1264</v>
      </c>
      <c r="AP61" t="s">
        <v>1265</v>
      </c>
      <c r="AQ61" t="s">
        <v>74</v>
      </c>
      <c r="AR61" t="s">
        <v>1266</v>
      </c>
      <c r="AS61" t="s">
        <v>1267</v>
      </c>
      <c r="AT61" t="s">
        <v>74</v>
      </c>
      <c r="AU61">
        <v>2019</v>
      </c>
      <c r="AV61">
        <v>168</v>
      </c>
      <c r="AW61" t="s">
        <v>625</v>
      </c>
      <c r="AX61" t="s">
        <v>74</v>
      </c>
      <c r="AY61" t="s">
        <v>74</v>
      </c>
      <c r="AZ61" t="s">
        <v>74</v>
      </c>
      <c r="BA61" t="s">
        <v>74</v>
      </c>
      <c r="BB61">
        <v>293</v>
      </c>
      <c r="BC61">
        <v>330</v>
      </c>
      <c r="BD61" t="s">
        <v>74</v>
      </c>
      <c r="BE61" t="s">
        <v>74</v>
      </c>
      <c r="BF61" t="s">
        <v>74</v>
      </c>
      <c r="BG61" t="s">
        <v>74</v>
      </c>
      <c r="BH61" t="s">
        <v>74</v>
      </c>
      <c r="BI61">
        <v>38</v>
      </c>
      <c r="BJ61" t="s">
        <v>439</v>
      </c>
      <c r="BK61" t="s">
        <v>293</v>
      </c>
      <c r="BL61" t="s">
        <v>439</v>
      </c>
      <c r="BM61" t="s">
        <v>1268</v>
      </c>
      <c r="BN61" t="s">
        <v>74</v>
      </c>
      <c r="BO61" t="s">
        <v>74</v>
      </c>
      <c r="BP61" t="s">
        <v>74</v>
      </c>
      <c r="BQ61" t="s">
        <v>74</v>
      </c>
      <c r="BR61" t="s">
        <v>103</v>
      </c>
      <c r="BS61" t="s">
        <v>1269</v>
      </c>
      <c r="BT61" t="str">
        <f>HYPERLINK("https%3A%2F%2Fwww.webofscience.com%2Fwos%2Fwoscc%2Ffull-record%2FWOS:000542032500001","View Full Record in Web of Science")</f>
        <v>View Full Record in Web of Science</v>
      </c>
    </row>
    <row r="62" spans="1:72" x14ac:dyDescent="0.25">
      <c r="A62" t="s">
        <v>72</v>
      </c>
      <c r="B62" t="s">
        <v>1270</v>
      </c>
      <c r="C62" t="s">
        <v>74</v>
      </c>
      <c r="D62" t="s">
        <v>74</v>
      </c>
      <c r="E62" t="s">
        <v>74</v>
      </c>
      <c r="F62" t="s">
        <v>1271</v>
      </c>
      <c r="G62" t="s">
        <v>74</v>
      </c>
      <c r="H62" t="s">
        <v>74</v>
      </c>
      <c r="I62" t="s">
        <v>1272</v>
      </c>
      <c r="J62" t="s">
        <v>1273</v>
      </c>
      <c r="K62" t="s">
        <v>74</v>
      </c>
      <c r="L62" t="s">
        <v>74</v>
      </c>
      <c r="M62" t="s">
        <v>78</v>
      </c>
      <c r="N62" t="s">
        <v>109</v>
      </c>
      <c r="O62" t="s">
        <v>74</v>
      </c>
      <c r="P62" t="s">
        <v>74</v>
      </c>
      <c r="Q62" t="s">
        <v>74</v>
      </c>
      <c r="R62" t="s">
        <v>74</v>
      </c>
      <c r="S62" t="s">
        <v>74</v>
      </c>
      <c r="T62" t="s">
        <v>1274</v>
      </c>
      <c r="U62" t="s">
        <v>1275</v>
      </c>
      <c r="V62" t="s">
        <v>1276</v>
      </c>
      <c r="W62" t="s">
        <v>1277</v>
      </c>
      <c r="X62" t="s">
        <v>114</v>
      </c>
      <c r="Y62" t="s">
        <v>1278</v>
      </c>
      <c r="Z62" t="s">
        <v>1279</v>
      </c>
      <c r="AA62" t="s">
        <v>74</v>
      </c>
      <c r="AB62" t="s">
        <v>74</v>
      </c>
      <c r="AC62" t="s">
        <v>74</v>
      </c>
      <c r="AD62" t="s">
        <v>74</v>
      </c>
      <c r="AE62" t="s">
        <v>74</v>
      </c>
      <c r="AF62" t="s">
        <v>74</v>
      </c>
      <c r="AG62">
        <v>29</v>
      </c>
      <c r="AH62">
        <v>2</v>
      </c>
      <c r="AI62">
        <v>2</v>
      </c>
      <c r="AJ62">
        <v>0</v>
      </c>
      <c r="AK62">
        <v>22</v>
      </c>
      <c r="AL62" t="s">
        <v>954</v>
      </c>
      <c r="AM62" t="s">
        <v>955</v>
      </c>
      <c r="AN62" t="s">
        <v>956</v>
      </c>
      <c r="AO62" t="s">
        <v>1280</v>
      </c>
      <c r="AP62" t="s">
        <v>1281</v>
      </c>
      <c r="AQ62" t="s">
        <v>74</v>
      </c>
      <c r="AR62" t="s">
        <v>1282</v>
      </c>
      <c r="AS62" t="s">
        <v>1283</v>
      </c>
      <c r="AT62" t="s">
        <v>242</v>
      </c>
      <c r="AU62">
        <v>2018</v>
      </c>
      <c r="AV62">
        <v>125</v>
      </c>
      <c r="AW62">
        <v>5</v>
      </c>
      <c r="AX62" t="s">
        <v>74</v>
      </c>
      <c r="AY62" t="s">
        <v>74</v>
      </c>
      <c r="AZ62" t="s">
        <v>74</v>
      </c>
      <c r="BA62" t="s">
        <v>74</v>
      </c>
      <c r="BB62">
        <v>939</v>
      </c>
      <c r="BC62">
        <v>950</v>
      </c>
      <c r="BD62" t="s">
        <v>74</v>
      </c>
      <c r="BE62" t="s">
        <v>1284</v>
      </c>
      <c r="BF62" t="str">
        <f>HYPERLINK("http://dx.doi.org/10.1177/0031512518788118","http://dx.doi.org/10.1177/0031512518788118")</f>
        <v>http://dx.doi.org/10.1177/0031512518788118</v>
      </c>
      <c r="BG62" t="s">
        <v>74</v>
      </c>
      <c r="BH62" t="s">
        <v>74</v>
      </c>
      <c r="BI62">
        <v>12</v>
      </c>
      <c r="BJ62" t="s">
        <v>1285</v>
      </c>
      <c r="BK62" t="s">
        <v>100</v>
      </c>
      <c r="BL62" t="s">
        <v>129</v>
      </c>
      <c r="BM62" t="s">
        <v>1286</v>
      </c>
      <c r="BN62">
        <v>29999482</v>
      </c>
      <c r="BO62" t="s">
        <v>74</v>
      </c>
      <c r="BP62" t="s">
        <v>74</v>
      </c>
      <c r="BQ62" t="s">
        <v>74</v>
      </c>
      <c r="BR62" t="s">
        <v>103</v>
      </c>
      <c r="BS62" t="s">
        <v>1287</v>
      </c>
      <c r="BT62" t="str">
        <f>HYPERLINK("https%3A%2F%2Fwww.webofscience.com%2Fwos%2Fwoscc%2Ffull-record%2FWOS:000443311200007","View Full Record in Web of Science")</f>
        <v>View Full Record in Web of Science</v>
      </c>
    </row>
    <row r="63" spans="1:72" x14ac:dyDescent="0.25">
      <c r="A63" t="s">
        <v>72</v>
      </c>
      <c r="B63" t="s">
        <v>1288</v>
      </c>
      <c r="C63" t="s">
        <v>74</v>
      </c>
      <c r="D63" t="s">
        <v>74</v>
      </c>
      <c r="E63" t="s">
        <v>74</v>
      </c>
      <c r="F63" t="s">
        <v>1289</v>
      </c>
      <c r="G63" t="s">
        <v>74</v>
      </c>
      <c r="H63" t="s">
        <v>74</v>
      </c>
      <c r="I63" t="s">
        <v>1290</v>
      </c>
      <c r="J63" t="s">
        <v>1291</v>
      </c>
      <c r="K63" t="s">
        <v>74</v>
      </c>
      <c r="L63" t="s">
        <v>74</v>
      </c>
      <c r="M63" t="s">
        <v>78</v>
      </c>
      <c r="N63" t="s">
        <v>109</v>
      </c>
      <c r="O63" t="s">
        <v>74</v>
      </c>
      <c r="P63" t="s">
        <v>74</v>
      </c>
      <c r="Q63" t="s">
        <v>74</v>
      </c>
      <c r="R63" t="s">
        <v>74</v>
      </c>
      <c r="S63" t="s">
        <v>74</v>
      </c>
      <c r="T63" t="s">
        <v>1292</v>
      </c>
      <c r="U63" t="s">
        <v>74</v>
      </c>
      <c r="V63" t="s">
        <v>1293</v>
      </c>
      <c r="W63" t="s">
        <v>1294</v>
      </c>
      <c r="X63" t="s">
        <v>1295</v>
      </c>
      <c r="Y63" t="s">
        <v>1296</v>
      </c>
      <c r="Z63" t="s">
        <v>1297</v>
      </c>
      <c r="AA63" t="s">
        <v>74</v>
      </c>
      <c r="AB63" t="s">
        <v>1298</v>
      </c>
      <c r="AC63" t="s">
        <v>1299</v>
      </c>
      <c r="AD63" t="s">
        <v>1299</v>
      </c>
      <c r="AE63" t="s">
        <v>1300</v>
      </c>
      <c r="AF63" t="s">
        <v>74</v>
      </c>
      <c r="AG63">
        <v>42</v>
      </c>
      <c r="AH63">
        <v>2</v>
      </c>
      <c r="AI63">
        <v>2</v>
      </c>
      <c r="AJ63">
        <v>1</v>
      </c>
      <c r="AK63">
        <v>6</v>
      </c>
      <c r="AL63" t="s">
        <v>1301</v>
      </c>
      <c r="AM63" t="s">
        <v>1302</v>
      </c>
      <c r="AN63" t="s">
        <v>1303</v>
      </c>
      <c r="AO63" t="s">
        <v>1304</v>
      </c>
      <c r="AP63" t="s">
        <v>74</v>
      </c>
      <c r="AQ63" t="s">
        <v>74</v>
      </c>
      <c r="AR63" t="s">
        <v>1305</v>
      </c>
      <c r="AS63" t="s">
        <v>1306</v>
      </c>
      <c r="AT63" t="s">
        <v>1307</v>
      </c>
      <c r="AU63">
        <v>2018</v>
      </c>
      <c r="AV63">
        <v>8</v>
      </c>
      <c r="AW63">
        <v>1</v>
      </c>
      <c r="AX63" t="s">
        <v>74</v>
      </c>
      <c r="AY63" t="s">
        <v>74</v>
      </c>
      <c r="AZ63" t="s">
        <v>74</v>
      </c>
      <c r="BA63" t="s">
        <v>74</v>
      </c>
      <c r="BB63">
        <v>47</v>
      </c>
      <c r="BC63">
        <v>55</v>
      </c>
      <c r="BD63" t="s">
        <v>74</v>
      </c>
      <c r="BE63" t="s">
        <v>1308</v>
      </c>
      <c r="BF63" t="str">
        <f>HYPERLINK("http://dx.doi.org/10.1515/njmr-2018-0007","http://dx.doi.org/10.1515/njmr-2018-0007")</f>
        <v>http://dx.doi.org/10.1515/njmr-2018-0007</v>
      </c>
      <c r="BG63" t="s">
        <v>74</v>
      </c>
      <c r="BH63" t="s">
        <v>74</v>
      </c>
      <c r="BI63">
        <v>9</v>
      </c>
      <c r="BJ63" t="s">
        <v>651</v>
      </c>
      <c r="BK63" t="s">
        <v>293</v>
      </c>
      <c r="BL63" t="s">
        <v>651</v>
      </c>
      <c r="BM63" t="s">
        <v>1309</v>
      </c>
      <c r="BN63" t="s">
        <v>74</v>
      </c>
      <c r="BO63" t="s">
        <v>1310</v>
      </c>
      <c r="BP63" t="s">
        <v>74</v>
      </c>
      <c r="BQ63" t="s">
        <v>74</v>
      </c>
      <c r="BR63" t="s">
        <v>103</v>
      </c>
      <c r="BS63" t="s">
        <v>1311</v>
      </c>
      <c r="BT63" t="str">
        <f>HYPERLINK("https%3A%2F%2Fwww.webofscience.com%2Fwos%2Fwoscc%2Ffull-record%2FWOS:000427950500006","View Full Record in Web of Science")</f>
        <v>View Full Record in Web of Science</v>
      </c>
    </row>
    <row r="64" spans="1:72" x14ac:dyDescent="0.25">
      <c r="A64" t="s">
        <v>72</v>
      </c>
      <c r="B64" t="s">
        <v>1312</v>
      </c>
      <c r="C64" t="s">
        <v>74</v>
      </c>
      <c r="D64" t="s">
        <v>74</v>
      </c>
      <c r="E64" t="s">
        <v>74</v>
      </c>
      <c r="F64" t="s">
        <v>1313</v>
      </c>
      <c r="G64" t="s">
        <v>74</v>
      </c>
      <c r="H64" t="s">
        <v>74</v>
      </c>
      <c r="I64" t="s">
        <v>1314</v>
      </c>
      <c r="J64" t="s">
        <v>426</v>
      </c>
      <c r="K64" t="s">
        <v>74</v>
      </c>
      <c r="L64" t="s">
        <v>74</v>
      </c>
      <c r="M64" t="s">
        <v>427</v>
      </c>
      <c r="N64" t="s">
        <v>109</v>
      </c>
      <c r="O64" t="s">
        <v>74</v>
      </c>
      <c r="P64" t="s">
        <v>74</v>
      </c>
      <c r="Q64" t="s">
        <v>74</v>
      </c>
      <c r="R64" t="s">
        <v>74</v>
      </c>
      <c r="S64" t="s">
        <v>74</v>
      </c>
      <c r="T64" t="s">
        <v>74</v>
      </c>
      <c r="U64" t="s">
        <v>74</v>
      </c>
      <c r="V64" t="s">
        <v>1315</v>
      </c>
      <c r="W64" t="s">
        <v>1316</v>
      </c>
      <c r="X64" t="s">
        <v>74</v>
      </c>
      <c r="Y64" t="s">
        <v>1317</v>
      </c>
      <c r="Z64" t="s">
        <v>1318</v>
      </c>
      <c r="AA64" t="s">
        <v>74</v>
      </c>
      <c r="AB64" t="s">
        <v>74</v>
      </c>
      <c r="AC64" t="s">
        <v>74</v>
      </c>
      <c r="AD64" t="s">
        <v>74</v>
      </c>
      <c r="AE64" t="s">
        <v>74</v>
      </c>
      <c r="AF64" t="s">
        <v>74</v>
      </c>
      <c r="AG64">
        <v>70</v>
      </c>
      <c r="AH64">
        <v>0</v>
      </c>
      <c r="AI64">
        <v>0</v>
      </c>
      <c r="AJ64">
        <v>0</v>
      </c>
      <c r="AK64">
        <v>2</v>
      </c>
      <c r="AL64" t="s">
        <v>432</v>
      </c>
      <c r="AM64" t="s">
        <v>433</v>
      </c>
      <c r="AN64" t="s">
        <v>434</v>
      </c>
      <c r="AO64" t="s">
        <v>435</v>
      </c>
      <c r="AP64" t="s">
        <v>74</v>
      </c>
      <c r="AQ64" t="s">
        <v>74</v>
      </c>
      <c r="AR64" t="s">
        <v>436</v>
      </c>
      <c r="AS64" t="s">
        <v>437</v>
      </c>
      <c r="AT64" t="s">
        <v>74</v>
      </c>
      <c r="AU64">
        <v>2018</v>
      </c>
      <c r="AV64" t="s">
        <v>74</v>
      </c>
      <c r="AW64">
        <v>3</v>
      </c>
      <c r="AX64" t="s">
        <v>74</v>
      </c>
      <c r="AY64" t="s">
        <v>74</v>
      </c>
      <c r="AZ64" t="s">
        <v>74</v>
      </c>
      <c r="BA64" t="s">
        <v>74</v>
      </c>
      <c r="BB64">
        <v>57</v>
      </c>
      <c r="BC64" t="s">
        <v>438</v>
      </c>
      <c r="BD64" t="s">
        <v>74</v>
      </c>
      <c r="BE64" t="s">
        <v>74</v>
      </c>
      <c r="BF64" t="s">
        <v>74</v>
      </c>
      <c r="BG64" t="s">
        <v>74</v>
      </c>
      <c r="BH64" t="s">
        <v>74</v>
      </c>
      <c r="BI64">
        <v>18</v>
      </c>
      <c r="BJ64" t="s">
        <v>439</v>
      </c>
      <c r="BK64" t="s">
        <v>440</v>
      </c>
      <c r="BL64" t="s">
        <v>439</v>
      </c>
      <c r="BM64" t="s">
        <v>1319</v>
      </c>
      <c r="BN64" t="s">
        <v>74</v>
      </c>
      <c r="BO64" t="s">
        <v>74</v>
      </c>
      <c r="BP64" t="s">
        <v>74</v>
      </c>
      <c r="BQ64" t="s">
        <v>74</v>
      </c>
      <c r="BR64" t="s">
        <v>103</v>
      </c>
      <c r="BS64" t="s">
        <v>1320</v>
      </c>
      <c r="BT64" t="str">
        <f>HYPERLINK("https%3A%2F%2Fwww.webofscience.com%2Fwos%2Fwoscc%2Ffull-record%2FWOS:000455946800005","View Full Record in Web of Science")</f>
        <v>View Full Record in Web of Science</v>
      </c>
    </row>
    <row r="65" spans="1:72" x14ac:dyDescent="0.25">
      <c r="A65" t="s">
        <v>72</v>
      </c>
      <c r="B65" t="s">
        <v>1321</v>
      </c>
      <c r="C65" t="s">
        <v>74</v>
      </c>
      <c r="D65" t="s">
        <v>74</v>
      </c>
      <c r="E65" t="s">
        <v>74</v>
      </c>
      <c r="F65" t="s">
        <v>1322</v>
      </c>
      <c r="G65" t="s">
        <v>74</v>
      </c>
      <c r="H65" t="s">
        <v>74</v>
      </c>
      <c r="I65" t="s">
        <v>1323</v>
      </c>
      <c r="J65" t="s">
        <v>426</v>
      </c>
      <c r="K65" t="s">
        <v>74</v>
      </c>
      <c r="L65" t="s">
        <v>74</v>
      </c>
      <c r="M65" t="s">
        <v>427</v>
      </c>
      <c r="N65" t="s">
        <v>109</v>
      </c>
      <c r="O65" t="s">
        <v>74</v>
      </c>
      <c r="P65" t="s">
        <v>74</v>
      </c>
      <c r="Q65" t="s">
        <v>74</v>
      </c>
      <c r="R65" t="s">
        <v>74</v>
      </c>
      <c r="S65" t="s">
        <v>74</v>
      </c>
      <c r="T65" t="s">
        <v>74</v>
      </c>
      <c r="U65" t="s">
        <v>74</v>
      </c>
      <c r="V65" t="s">
        <v>1324</v>
      </c>
      <c r="W65" t="s">
        <v>1325</v>
      </c>
      <c r="X65" t="s">
        <v>74</v>
      </c>
      <c r="Y65" t="s">
        <v>1326</v>
      </c>
      <c r="Z65" t="s">
        <v>1327</v>
      </c>
      <c r="AA65" t="s">
        <v>74</v>
      </c>
      <c r="AB65" t="s">
        <v>74</v>
      </c>
      <c r="AC65" t="s">
        <v>74</v>
      </c>
      <c r="AD65" t="s">
        <v>74</v>
      </c>
      <c r="AE65" t="s">
        <v>74</v>
      </c>
      <c r="AF65" t="s">
        <v>74</v>
      </c>
      <c r="AG65">
        <v>72</v>
      </c>
      <c r="AH65">
        <v>0</v>
      </c>
      <c r="AI65">
        <v>0</v>
      </c>
      <c r="AJ65">
        <v>1</v>
      </c>
      <c r="AK65">
        <v>7</v>
      </c>
      <c r="AL65" t="s">
        <v>432</v>
      </c>
      <c r="AM65" t="s">
        <v>433</v>
      </c>
      <c r="AN65" t="s">
        <v>434</v>
      </c>
      <c r="AO65" t="s">
        <v>435</v>
      </c>
      <c r="AP65" t="s">
        <v>74</v>
      </c>
      <c r="AQ65" t="s">
        <v>74</v>
      </c>
      <c r="AR65" t="s">
        <v>436</v>
      </c>
      <c r="AS65" t="s">
        <v>437</v>
      </c>
      <c r="AT65" t="s">
        <v>74</v>
      </c>
      <c r="AU65">
        <v>2018</v>
      </c>
      <c r="AV65" t="s">
        <v>74</v>
      </c>
      <c r="AW65">
        <v>2</v>
      </c>
      <c r="AX65" t="s">
        <v>74</v>
      </c>
      <c r="AY65" t="s">
        <v>74</v>
      </c>
      <c r="AZ65" t="s">
        <v>74</v>
      </c>
      <c r="BA65" t="s">
        <v>74</v>
      </c>
      <c r="BB65">
        <v>83</v>
      </c>
      <c r="BC65" t="s">
        <v>438</v>
      </c>
      <c r="BD65" t="s">
        <v>74</v>
      </c>
      <c r="BE65" t="s">
        <v>74</v>
      </c>
      <c r="BF65" t="s">
        <v>74</v>
      </c>
      <c r="BG65" t="s">
        <v>74</v>
      </c>
      <c r="BH65" t="s">
        <v>74</v>
      </c>
      <c r="BI65">
        <v>16</v>
      </c>
      <c r="BJ65" t="s">
        <v>439</v>
      </c>
      <c r="BK65" t="s">
        <v>440</v>
      </c>
      <c r="BL65" t="s">
        <v>439</v>
      </c>
      <c r="BM65" t="s">
        <v>1328</v>
      </c>
      <c r="BN65" t="s">
        <v>74</v>
      </c>
      <c r="BO65" t="s">
        <v>74</v>
      </c>
      <c r="BP65" t="s">
        <v>74</v>
      </c>
      <c r="BQ65" t="s">
        <v>74</v>
      </c>
      <c r="BR65" t="s">
        <v>103</v>
      </c>
      <c r="BS65" t="s">
        <v>1329</v>
      </c>
      <c r="BT65" t="str">
        <f>HYPERLINK("https%3A%2F%2Fwww.webofscience.com%2Fwos%2Fwoscc%2Ffull-record%2FWOS:000455946500008","View Full Record in Web of Science")</f>
        <v>View Full Record in Web of Science</v>
      </c>
    </row>
    <row r="66" spans="1:72" x14ac:dyDescent="0.25">
      <c r="A66" t="s">
        <v>72</v>
      </c>
      <c r="B66" t="s">
        <v>1330</v>
      </c>
      <c r="C66" t="s">
        <v>74</v>
      </c>
      <c r="D66" t="s">
        <v>74</v>
      </c>
      <c r="E66" t="s">
        <v>74</v>
      </c>
      <c r="F66" t="s">
        <v>1331</v>
      </c>
      <c r="G66" t="s">
        <v>74</v>
      </c>
      <c r="H66" t="s">
        <v>74</v>
      </c>
      <c r="I66" t="s">
        <v>1332</v>
      </c>
      <c r="J66" t="s">
        <v>1333</v>
      </c>
      <c r="K66" t="s">
        <v>74</v>
      </c>
      <c r="L66" t="s">
        <v>74</v>
      </c>
      <c r="M66" t="s">
        <v>78</v>
      </c>
      <c r="N66" t="s">
        <v>109</v>
      </c>
      <c r="O66" t="s">
        <v>74</v>
      </c>
      <c r="P66" t="s">
        <v>74</v>
      </c>
      <c r="Q66" t="s">
        <v>74</v>
      </c>
      <c r="R66" t="s">
        <v>74</v>
      </c>
      <c r="S66" t="s">
        <v>74</v>
      </c>
      <c r="T66" t="s">
        <v>74</v>
      </c>
      <c r="U66" t="s">
        <v>1334</v>
      </c>
      <c r="V66" t="s">
        <v>1335</v>
      </c>
      <c r="W66" t="s">
        <v>1336</v>
      </c>
      <c r="X66" t="s">
        <v>1337</v>
      </c>
      <c r="Y66" t="s">
        <v>1338</v>
      </c>
      <c r="Z66" t="s">
        <v>1339</v>
      </c>
      <c r="AA66" t="s">
        <v>74</v>
      </c>
      <c r="AB66" t="s">
        <v>74</v>
      </c>
      <c r="AC66" t="s">
        <v>1340</v>
      </c>
      <c r="AD66" t="s">
        <v>1341</v>
      </c>
      <c r="AE66" t="s">
        <v>1342</v>
      </c>
      <c r="AF66" t="s">
        <v>74</v>
      </c>
      <c r="AG66">
        <v>36</v>
      </c>
      <c r="AH66">
        <v>16</v>
      </c>
      <c r="AI66">
        <v>16</v>
      </c>
      <c r="AJ66">
        <v>0</v>
      </c>
      <c r="AK66">
        <v>2</v>
      </c>
      <c r="AL66" t="s">
        <v>89</v>
      </c>
      <c r="AM66" t="s">
        <v>90</v>
      </c>
      <c r="AN66" t="s">
        <v>91</v>
      </c>
      <c r="AO66" t="s">
        <v>1343</v>
      </c>
      <c r="AP66" t="s">
        <v>1344</v>
      </c>
      <c r="AQ66" t="s">
        <v>74</v>
      </c>
      <c r="AR66" t="s">
        <v>1345</v>
      </c>
      <c r="AS66" t="s">
        <v>1346</v>
      </c>
      <c r="AT66" t="s">
        <v>74</v>
      </c>
      <c r="AU66">
        <v>2018</v>
      </c>
      <c r="AV66">
        <v>51</v>
      </c>
      <c r="AW66">
        <v>3</v>
      </c>
      <c r="AX66" t="s">
        <v>74</v>
      </c>
      <c r="AY66" t="s">
        <v>74</v>
      </c>
      <c r="AZ66" t="s">
        <v>626</v>
      </c>
      <c r="BA66" t="s">
        <v>74</v>
      </c>
      <c r="BB66">
        <v>313</v>
      </c>
      <c r="BC66">
        <v>328</v>
      </c>
      <c r="BD66" t="s">
        <v>74</v>
      </c>
      <c r="BE66" t="s">
        <v>1347</v>
      </c>
      <c r="BF66" t="str">
        <f>HYPERLINK("http://dx.doi.org/10.1080/08351813.2018.1485233","http://dx.doi.org/10.1080/08351813.2018.1485233")</f>
        <v>http://dx.doi.org/10.1080/08351813.2018.1485233</v>
      </c>
      <c r="BG66" t="s">
        <v>74</v>
      </c>
      <c r="BH66" t="s">
        <v>74</v>
      </c>
      <c r="BI66">
        <v>16</v>
      </c>
      <c r="BJ66" t="s">
        <v>1348</v>
      </c>
      <c r="BK66" t="s">
        <v>100</v>
      </c>
      <c r="BL66" t="s">
        <v>1349</v>
      </c>
      <c r="BM66" t="s">
        <v>1350</v>
      </c>
      <c r="BN66" t="s">
        <v>74</v>
      </c>
      <c r="BO66" t="s">
        <v>937</v>
      </c>
      <c r="BP66" t="s">
        <v>74</v>
      </c>
      <c r="BQ66" t="s">
        <v>74</v>
      </c>
      <c r="BR66" t="s">
        <v>103</v>
      </c>
      <c r="BS66" t="s">
        <v>1351</v>
      </c>
      <c r="BT66" t="str">
        <f>HYPERLINK("https%3A%2F%2Fwww.webofscience.com%2Fwos%2Fwoscc%2Ffull-record%2FWOS:000444092100006","View Full Record in Web of Science")</f>
        <v>View Full Record in Web of Science</v>
      </c>
    </row>
    <row r="67" spans="1:72" x14ac:dyDescent="0.25">
      <c r="A67" t="s">
        <v>72</v>
      </c>
      <c r="B67" t="s">
        <v>1352</v>
      </c>
      <c r="C67" t="s">
        <v>74</v>
      </c>
      <c r="D67" t="s">
        <v>74</v>
      </c>
      <c r="E67" t="s">
        <v>74</v>
      </c>
      <c r="F67" t="s">
        <v>1353</v>
      </c>
      <c r="G67" t="s">
        <v>74</v>
      </c>
      <c r="H67" t="s">
        <v>74</v>
      </c>
      <c r="I67" t="s">
        <v>1354</v>
      </c>
      <c r="J67" t="s">
        <v>545</v>
      </c>
      <c r="K67" t="s">
        <v>74</v>
      </c>
      <c r="L67" t="s">
        <v>74</v>
      </c>
      <c r="M67" t="s">
        <v>78</v>
      </c>
      <c r="N67" t="s">
        <v>109</v>
      </c>
      <c r="O67" t="s">
        <v>74</v>
      </c>
      <c r="P67" t="s">
        <v>74</v>
      </c>
      <c r="Q67" t="s">
        <v>74</v>
      </c>
      <c r="R67" t="s">
        <v>74</v>
      </c>
      <c r="S67" t="s">
        <v>74</v>
      </c>
      <c r="T67" t="s">
        <v>1355</v>
      </c>
      <c r="U67" t="s">
        <v>1356</v>
      </c>
      <c r="V67" t="s">
        <v>1357</v>
      </c>
      <c r="W67" t="s">
        <v>1358</v>
      </c>
      <c r="X67" t="s">
        <v>167</v>
      </c>
      <c r="Y67" t="s">
        <v>1359</v>
      </c>
      <c r="Z67" t="s">
        <v>1360</v>
      </c>
      <c r="AA67" t="s">
        <v>1361</v>
      </c>
      <c r="AB67" t="s">
        <v>1362</v>
      </c>
      <c r="AC67" t="s">
        <v>1363</v>
      </c>
      <c r="AD67" t="s">
        <v>1363</v>
      </c>
      <c r="AE67" t="s">
        <v>1364</v>
      </c>
      <c r="AF67" t="s">
        <v>74</v>
      </c>
      <c r="AG67">
        <v>54</v>
      </c>
      <c r="AH67">
        <v>1</v>
      </c>
      <c r="AI67">
        <v>1</v>
      </c>
      <c r="AJ67">
        <v>2</v>
      </c>
      <c r="AK67">
        <v>10</v>
      </c>
      <c r="AL67" t="s">
        <v>89</v>
      </c>
      <c r="AM67" t="s">
        <v>90</v>
      </c>
      <c r="AN67" t="s">
        <v>91</v>
      </c>
      <c r="AO67" t="s">
        <v>555</v>
      </c>
      <c r="AP67" t="s">
        <v>556</v>
      </c>
      <c r="AQ67" t="s">
        <v>74</v>
      </c>
      <c r="AR67" t="s">
        <v>557</v>
      </c>
      <c r="AS67" t="s">
        <v>558</v>
      </c>
      <c r="AT67" t="s">
        <v>74</v>
      </c>
      <c r="AU67">
        <v>2018</v>
      </c>
      <c r="AV67">
        <v>188</v>
      </c>
      <c r="AW67">
        <v>5</v>
      </c>
      <c r="AX67" t="s">
        <v>74</v>
      </c>
      <c r="AY67" t="s">
        <v>74</v>
      </c>
      <c r="AZ67" t="s">
        <v>626</v>
      </c>
      <c r="BA67" t="s">
        <v>74</v>
      </c>
      <c r="BB67">
        <v>542</v>
      </c>
      <c r="BC67">
        <v>556</v>
      </c>
      <c r="BD67" t="s">
        <v>74</v>
      </c>
      <c r="BE67" t="s">
        <v>1365</v>
      </c>
      <c r="BF67" t="str">
        <f>HYPERLINK("http://dx.doi.org/10.1080/03004430.2018.1445729","http://dx.doi.org/10.1080/03004430.2018.1445729")</f>
        <v>http://dx.doi.org/10.1080/03004430.2018.1445729</v>
      </c>
      <c r="BG67" t="s">
        <v>74</v>
      </c>
      <c r="BH67" t="s">
        <v>74</v>
      </c>
      <c r="BI67">
        <v>15</v>
      </c>
      <c r="BJ67" t="s">
        <v>562</v>
      </c>
      <c r="BK67" t="s">
        <v>100</v>
      </c>
      <c r="BL67" t="s">
        <v>563</v>
      </c>
      <c r="BM67" t="s">
        <v>1366</v>
      </c>
      <c r="BN67" t="s">
        <v>74</v>
      </c>
      <c r="BO67" t="s">
        <v>74</v>
      </c>
      <c r="BP67" t="s">
        <v>74</v>
      </c>
      <c r="BQ67" t="s">
        <v>74</v>
      </c>
      <c r="BR67" t="s">
        <v>103</v>
      </c>
      <c r="BS67" t="s">
        <v>1367</v>
      </c>
      <c r="BT67" t="str">
        <f>HYPERLINK("https%3A%2F%2Fwww.webofscience.com%2Fwos%2Fwoscc%2Ffull-record%2FWOS:000427940700005","View Full Record in Web of Science")</f>
        <v>View Full Record in Web of Science</v>
      </c>
    </row>
    <row r="68" spans="1:72" x14ac:dyDescent="0.25">
      <c r="A68" t="s">
        <v>72</v>
      </c>
      <c r="B68" t="s">
        <v>1368</v>
      </c>
      <c r="C68" t="s">
        <v>74</v>
      </c>
      <c r="D68" t="s">
        <v>74</v>
      </c>
      <c r="E68" t="s">
        <v>74</v>
      </c>
      <c r="F68" t="s">
        <v>1369</v>
      </c>
      <c r="G68" t="s">
        <v>74</v>
      </c>
      <c r="H68" t="s">
        <v>74</v>
      </c>
      <c r="I68" t="s">
        <v>1370</v>
      </c>
      <c r="J68" t="s">
        <v>1371</v>
      </c>
      <c r="K68" t="s">
        <v>74</v>
      </c>
      <c r="L68" t="s">
        <v>74</v>
      </c>
      <c r="M68" t="s">
        <v>78</v>
      </c>
      <c r="N68" t="s">
        <v>109</v>
      </c>
      <c r="O68" t="s">
        <v>74</v>
      </c>
      <c r="P68" t="s">
        <v>74</v>
      </c>
      <c r="Q68" t="s">
        <v>74</v>
      </c>
      <c r="R68" t="s">
        <v>74</v>
      </c>
      <c r="S68" t="s">
        <v>74</v>
      </c>
      <c r="T68" t="s">
        <v>1372</v>
      </c>
      <c r="U68" t="s">
        <v>74</v>
      </c>
      <c r="V68" t="s">
        <v>1373</v>
      </c>
      <c r="W68" t="s">
        <v>1374</v>
      </c>
      <c r="X68" t="s">
        <v>1375</v>
      </c>
      <c r="Y68" t="s">
        <v>1376</v>
      </c>
      <c r="Z68" t="s">
        <v>1377</v>
      </c>
      <c r="AA68" t="s">
        <v>837</v>
      </c>
      <c r="AB68" t="s">
        <v>1378</v>
      </c>
      <c r="AC68" t="s">
        <v>74</v>
      </c>
      <c r="AD68" t="s">
        <v>74</v>
      </c>
      <c r="AE68" t="s">
        <v>74</v>
      </c>
      <c r="AF68" t="s">
        <v>74</v>
      </c>
      <c r="AG68">
        <v>31</v>
      </c>
      <c r="AH68">
        <v>1</v>
      </c>
      <c r="AI68">
        <v>1</v>
      </c>
      <c r="AJ68">
        <v>0</v>
      </c>
      <c r="AK68">
        <v>5</v>
      </c>
      <c r="AL68" t="s">
        <v>89</v>
      </c>
      <c r="AM68" t="s">
        <v>90</v>
      </c>
      <c r="AN68" t="s">
        <v>91</v>
      </c>
      <c r="AO68" t="s">
        <v>1379</v>
      </c>
      <c r="AP68" t="s">
        <v>1380</v>
      </c>
      <c r="AQ68" t="s">
        <v>74</v>
      </c>
      <c r="AR68" t="s">
        <v>1381</v>
      </c>
      <c r="AS68" t="s">
        <v>1382</v>
      </c>
      <c r="AT68" t="s">
        <v>74</v>
      </c>
      <c r="AU68">
        <v>2018</v>
      </c>
      <c r="AV68">
        <v>39</v>
      </c>
      <c r="AW68">
        <v>4</v>
      </c>
      <c r="AX68" t="s">
        <v>74</v>
      </c>
      <c r="AY68" t="s">
        <v>74</v>
      </c>
      <c r="AZ68" t="s">
        <v>74</v>
      </c>
      <c r="BA68" t="s">
        <v>74</v>
      </c>
      <c r="BB68">
        <v>305</v>
      </c>
      <c r="BC68">
        <v>332</v>
      </c>
      <c r="BD68" t="s">
        <v>74</v>
      </c>
      <c r="BE68" t="s">
        <v>1383</v>
      </c>
      <c r="BF68" t="str">
        <f>HYPERLINK("http://dx.doi.org/10.1080/0145935X.2018.1511975","http://dx.doi.org/10.1080/0145935X.2018.1511975")</f>
        <v>http://dx.doi.org/10.1080/0145935X.2018.1511975</v>
      </c>
      <c r="BG68" t="s">
        <v>74</v>
      </c>
      <c r="BH68" t="s">
        <v>74</v>
      </c>
      <c r="BI68">
        <v>28</v>
      </c>
      <c r="BJ68" t="s">
        <v>181</v>
      </c>
      <c r="BK68" t="s">
        <v>293</v>
      </c>
      <c r="BL68" t="s">
        <v>181</v>
      </c>
      <c r="BM68" t="s">
        <v>1384</v>
      </c>
      <c r="BN68" t="s">
        <v>74</v>
      </c>
      <c r="BO68" t="s">
        <v>74</v>
      </c>
      <c r="BP68" t="s">
        <v>74</v>
      </c>
      <c r="BQ68" t="s">
        <v>74</v>
      </c>
      <c r="BR68" t="s">
        <v>103</v>
      </c>
      <c r="BS68" t="s">
        <v>1385</v>
      </c>
      <c r="BT68" t="str">
        <f>HYPERLINK("https%3A%2F%2Fwww.webofscience.com%2Fwos%2Fwoscc%2Ffull-record%2FWOS:000458777200006","View Full Record in Web of Science")</f>
        <v>View Full Record in Web of Science</v>
      </c>
    </row>
    <row r="69" spans="1:72" x14ac:dyDescent="0.25">
      <c r="A69" t="s">
        <v>72</v>
      </c>
      <c r="B69" t="s">
        <v>1161</v>
      </c>
      <c r="C69" t="s">
        <v>74</v>
      </c>
      <c r="D69" t="s">
        <v>74</v>
      </c>
      <c r="E69" t="s">
        <v>74</v>
      </c>
      <c r="F69" t="s">
        <v>1162</v>
      </c>
      <c r="G69" t="s">
        <v>74</v>
      </c>
      <c r="H69" t="s">
        <v>74</v>
      </c>
      <c r="I69" t="s">
        <v>1386</v>
      </c>
      <c r="J69" t="s">
        <v>1387</v>
      </c>
      <c r="K69" t="s">
        <v>74</v>
      </c>
      <c r="L69" t="s">
        <v>74</v>
      </c>
      <c r="M69" t="s">
        <v>78</v>
      </c>
      <c r="N69" t="s">
        <v>109</v>
      </c>
      <c r="O69" t="s">
        <v>74</v>
      </c>
      <c r="P69" t="s">
        <v>74</v>
      </c>
      <c r="Q69" t="s">
        <v>74</v>
      </c>
      <c r="R69" t="s">
        <v>74</v>
      </c>
      <c r="S69" t="s">
        <v>74</v>
      </c>
      <c r="T69" t="s">
        <v>1388</v>
      </c>
      <c r="U69" t="s">
        <v>1389</v>
      </c>
      <c r="V69" t="s">
        <v>1390</v>
      </c>
      <c r="W69" t="s">
        <v>1391</v>
      </c>
      <c r="X69" t="s">
        <v>1169</v>
      </c>
      <c r="Y69" t="s">
        <v>1392</v>
      </c>
      <c r="Z69" t="s">
        <v>512</v>
      </c>
      <c r="AA69" t="s">
        <v>837</v>
      </c>
      <c r="AB69" t="s">
        <v>838</v>
      </c>
      <c r="AC69" t="s">
        <v>74</v>
      </c>
      <c r="AD69" t="s">
        <v>74</v>
      </c>
      <c r="AE69" t="s">
        <v>74</v>
      </c>
      <c r="AF69" t="s">
        <v>74</v>
      </c>
      <c r="AG69">
        <v>58</v>
      </c>
      <c r="AH69">
        <v>17</v>
      </c>
      <c r="AI69">
        <v>17</v>
      </c>
      <c r="AJ69">
        <v>0</v>
      </c>
      <c r="AK69">
        <v>3</v>
      </c>
      <c r="AL69" t="s">
        <v>144</v>
      </c>
      <c r="AM69" t="s">
        <v>145</v>
      </c>
      <c r="AN69" t="s">
        <v>146</v>
      </c>
      <c r="AO69" t="s">
        <v>1393</v>
      </c>
      <c r="AP69" t="s">
        <v>1394</v>
      </c>
      <c r="AQ69" t="s">
        <v>74</v>
      </c>
      <c r="AR69" t="s">
        <v>1395</v>
      </c>
      <c r="AS69" t="s">
        <v>1396</v>
      </c>
      <c r="AT69" t="s">
        <v>1397</v>
      </c>
      <c r="AU69">
        <v>2018</v>
      </c>
      <c r="AV69">
        <v>61</v>
      </c>
      <c r="AW69">
        <v>1</v>
      </c>
      <c r="AX69" t="s">
        <v>74</v>
      </c>
      <c r="AY69" t="s">
        <v>74</v>
      </c>
      <c r="AZ69" t="s">
        <v>74</v>
      </c>
      <c r="BA69" t="s">
        <v>74</v>
      </c>
      <c r="BB69">
        <v>93</v>
      </c>
      <c r="BC69">
        <v>105</v>
      </c>
      <c r="BD69" t="s">
        <v>74</v>
      </c>
      <c r="BE69" t="s">
        <v>1398</v>
      </c>
      <c r="BF69" t="str">
        <f>HYPERLINK("http://dx.doi.org/10.1177/0020872815603788","http://dx.doi.org/10.1177/0020872815603788")</f>
        <v>http://dx.doi.org/10.1177/0020872815603788</v>
      </c>
      <c r="BG69" t="s">
        <v>74</v>
      </c>
      <c r="BH69" t="s">
        <v>74</v>
      </c>
      <c r="BI69">
        <v>13</v>
      </c>
      <c r="BJ69" t="s">
        <v>181</v>
      </c>
      <c r="BK69" t="s">
        <v>100</v>
      </c>
      <c r="BL69" t="s">
        <v>181</v>
      </c>
      <c r="BM69" t="s">
        <v>1399</v>
      </c>
      <c r="BN69" t="s">
        <v>74</v>
      </c>
      <c r="BO69" t="s">
        <v>1400</v>
      </c>
      <c r="BP69" t="s">
        <v>74</v>
      </c>
      <c r="BQ69" t="s">
        <v>74</v>
      </c>
      <c r="BR69" t="s">
        <v>103</v>
      </c>
      <c r="BS69" t="s">
        <v>1401</v>
      </c>
      <c r="BT69" t="str">
        <f>HYPERLINK("https%3A%2F%2Fwww.webofscience.com%2Fwos%2Fwoscc%2Ffull-record%2FWOS:000418856600008","View Full Record in Web of Science")</f>
        <v>View Full Record in Web of Science</v>
      </c>
    </row>
    <row r="70" spans="1:72" x14ac:dyDescent="0.25">
      <c r="A70" t="s">
        <v>72</v>
      </c>
      <c r="B70" t="s">
        <v>1402</v>
      </c>
      <c r="C70" t="s">
        <v>74</v>
      </c>
      <c r="D70" t="s">
        <v>74</v>
      </c>
      <c r="E70" t="s">
        <v>74</v>
      </c>
      <c r="F70" t="s">
        <v>1403</v>
      </c>
      <c r="G70" t="s">
        <v>74</v>
      </c>
      <c r="H70" t="s">
        <v>74</v>
      </c>
      <c r="I70" t="s">
        <v>1404</v>
      </c>
      <c r="J70" t="s">
        <v>1405</v>
      </c>
      <c r="K70" t="s">
        <v>74</v>
      </c>
      <c r="L70" t="s">
        <v>74</v>
      </c>
      <c r="M70" t="s">
        <v>78</v>
      </c>
      <c r="N70" t="s">
        <v>109</v>
      </c>
      <c r="O70" t="s">
        <v>74</v>
      </c>
      <c r="P70" t="s">
        <v>74</v>
      </c>
      <c r="Q70" t="s">
        <v>74</v>
      </c>
      <c r="R70" t="s">
        <v>74</v>
      </c>
      <c r="S70" t="s">
        <v>74</v>
      </c>
      <c r="T70" t="s">
        <v>1406</v>
      </c>
      <c r="U70" t="s">
        <v>74</v>
      </c>
      <c r="V70" t="s">
        <v>1407</v>
      </c>
      <c r="W70" t="s">
        <v>1408</v>
      </c>
      <c r="X70" t="s">
        <v>280</v>
      </c>
      <c r="Y70" t="s">
        <v>1409</v>
      </c>
      <c r="Z70" t="s">
        <v>1410</v>
      </c>
      <c r="AA70" t="s">
        <v>74</v>
      </c>
      <c r="AB70" t="s">
        <v>74</v>
      </c>
      <c r="AC70" t="s">
        <v>1411</v>
      </c>
      <c r="AD70" t="s">
        <v>1412</v>
      </c>
      <c r="AE70" t="s">
        <v>1413</v>
      </c>
      <c r="AF70" t="s">
        <v>74</v>
      </c>
      <c r="AG70">
        <v>45</v>
      </c>
      <c r="AH70">
        <v>1</v>
      </c>
      <c r="AI70">
        <v>1</v>
      </c>
      <c r="AJ70">
        <v>4</v>
      </c>
      <c r="AK70">
        <v>15</v>
      </c>
      <c r="AL70" t="s">
        <v>89</v>
      </c>
      <c r="AM70" t="s">
        <v>90</v>
      </c>
      <c r="AN70" t="s">
        <v>91</v>
      </c>
      <c r="AO70" t="s">
        <v>1414</v>
      </c>
      <c r="AP70" t="s">
        <v>1415</v>
      </c>
      <c r="AQ70" t="s">
        <v>74</v>
      </c>
      <c r="AR70" t="s">
        <v>1416</v>
      </c>
      <c r="AS70" t="s">
        <v>1417</v>
      </c>
      <c r="AT70" t="s">
        <v>74</v>
      </c>
      <c r="AU70">
        <v>2018</v>
      </c>
      <c r="AV70">
        <v>38</v>
      </c>
      <c r="AW70">
        <v>4</v>
      </c>
      <c r="AX70" t="s">
        <v>74</v>
      </c>
      <c r="AY70" t="s">
        <v>74</v>
      </c>
      <c r="AZ70" t="s">
        <v>74</v>
      </c>
      <c r="BA70" t="s">
        <v>74</v>
      </c>
      <c r="BB70">
        <v>429</v>
      </c>
      <c r="BC70">
        <v>452</v>
      </c>
      <c r="BD70" t="s">
        <v>74</v>
      </c>
      <c r="BE70" t="s">
        <v>1418</v>
      </c>
      <c r="BF70" t="str">
        <f>HYPERLINK("http://dx.doi.org/10.1080/09575146.2017.1283296","http://dx.doi.org/10.1080/09575146.2017.1283296")</f>
        <v>http://dx.doi.org/10.1080/09575146.2017.1283296</v>
      </c>
      <c r="BG70" t="s">
        <v>74</v>
      </c>
      <c r="BH70" t="s">
        <v>74</v>
      </c>
      <c r="BI70">
        <v>24</v>
      </c>
      <c r="BJ70" t="s">
        <v>202</v>
      </c>
      <c r="BK70" t="s">
        <v>100</v>
      </c>
      <c r="BL70" t="s">
        <v>202</v>
      </c>
      <c r="BM70" t="s">
        <v>1419</v>
      </c>
      <c r="BN70" t="s">
        <v>74</v>
      </c>
      <c r="BO70" t="s">
        <v>74</v>
      </c>
      <c r="BP70" t="s">
        <v>74</v>
      </c>
      <c r="BQ70" t="s">
        <v>74</v>
      </c>
      <c r="BR70" t="s">
        <v>103</v>
      </c>
      <c r="BS70" t="s">
        <v>1420</v>
      </c>
      <c r="BT70" t="str">
        <f>HYPERLINK("https%3A%2F%2Fwww.webofscience.com%2Fwos%2Fwoscc%2Ffull-record%2FWOS:000454155300009","View Full Record in Web of Science")</f>
        <v>View Full Record in Web of Science</v>
      </c>
    </row>
    <row r="71" spans="1:72" x14ac:dyDescent="0.25">
      <c r="A71" t="s">
        <v>72</v>
      </c>
      <c r="B71" t="s">
        <v>1421</v>
      </c>
      <c r="C71" t="s">
        <v>74</v>
      </c>
      <c r="D71" t="s">
        <v>74</v>
      </c>
      <c r="E71" t="s">
        <v>74</v>
      </c>
      <c r="F71" t="s">
        <v>1422</v>
      </c>
      <c r="G71" t="s">
        <v>74</v>
      </c>
      <c r="H71" t="s">
        <v>74</v>
      </c>
      <c r="I71" t="s">
        <v>1423</v>
      </c>
      <c r="J71" t="s">
        <v>1387</v>
      </c>
      <c r="K71" t="s">
        <v>74</v>
      </c>
      <c r="L71" t="s">
        <v>74</v>
      </c>
      <c r="M71" t="s">
        <v>78</v>
      </c>
      <c r="N71" t="s">
        <v>109</v>
      </c>
      <c r="O71" t="s">
        <v>74</v>
      </c>
      <c r="P71" t="s">
        <v>74</v>
      </c>
      <c r="Q71" t="s">
        <v>74</v>
      </c>
      <c r="R71" t="s">
        <v>74</v>
      </c>
      <c r="S71" t="s">
        <v>74</v>
      </c>
      <c r="T71" t="s">
        <v>1424</v>
      </c>
      <c r="U71" t="s">
        <v>1425</v>
      </c>
      <c r="V71" t="s">
        <v>1426</v>
      </c>
      <c r="W71" t="s">
        <v>1427</v>
      </c>
      <c r="X71" t="s">
        <v>280</v>
      </c>
      <c r="Y71" t="s">
        <v>816</v>
      </c>
      <c r="Z71" t="s">
        <v>512</v>
      </c>
      <c r="AA71" t="s">
        <v>837</v>
      </c>
      <c r="AB71" t="s">
        <v>838</v>
      </c>
      <c r="AC71" t="s">
        <v>74</v>
      </c>
      <c r="AD71" t="s">
        <v>74</v>
      </c>
      <c r="AE71" t="s">
        <v>74</v>
      </c>
      <c r="AF71" t="s">
        <v>74</v>
      </c>
      <c r="AG71">
        <v>50</v>
      </c>
      <c r="AH71">
        <v>16</v>
      </c>
      <c r="AI71">
        <v>16</v>
      </c>
      <c r="AJ71">
        <v>0</v>
      </c>
      <c r="AK71">
        <v>10</v>
      </c>
      <c r="AL71" t="s">
        <v>144</v>
      </c>
      <c r="AM71" t="s">
        <v>145</v>
      </c>
      <c r="AN71" t="s">
        <v>146</v>
      </c>
      <c r="AO71" t="s">
        <v>1393</v>
      </c>
      <c r="AP71" t="s">
        <v>1394</v>
      </c>
      <c r="AQ71" t="s">
        <v>74</v>
      </c>
      <c r="AR71" t="s">
        <v>1395</v>
      </c>
      <c r="AS71" t="s">
        <v>1396</v>
      </c>
      <c r="AT71" t="s">
        <v>499</v>
      </c>
      <c r="AU71">
        <v>2017</v>
      </c>
      <c r="AV71">
        <v>60</v>
      </c>
      <c r="AW71">
        <v>6</v>
      </c>
      <c r="AX71" t="s">
        <v>74</v>
      </c>
      <c r="AY71" t="s">
        <v>74</v>
      </c>
      <c r="AZ71" t="s">
        <v>74</v>
      </c>
      <c r="BA71" t="s">
        <v>74</v>
      </c>
      <c r="BB71">
        <v>1469</v>
      </c>
      <c r="BC71">
        <v>1481</v>
      </c>
      <c r="BD71" t="s">
        <v>74</v>
      </c>
      <c r="BE71" t="s">
        <v>1428</v>
      </c>
      <c r="BF71" t="str">
        <f>HYPERLINK("http://dx.doi.org/10.1177/0020872817706409","http://dx.doi.org/10.1177/0020872817706409")</f>
        <v>http://dx.doi.org/10.1177/0020872817706409</v>
      </c>
      <c r="BG71" t="s">
        <v>74</v>
      </c>
      <c r="BH71" t="s">
        <v>74</v>
      </c>
      <c r="BI71">
        <v>13</v>
      </c>
      <c r="BJ71" t="s">
        <v>181</v>
      </c>
      <c r="BK71" t="s">
        <v>100</v>
      </c>
      <c r="BL71" t="s">
        <v>181</v>
      </c>
      <c r="BM71" t="s">
        <v>1429</v>
      </c>
      <c r="BN71" t="s">
        <v>74</v>
      </c>
      <c r="BO71" t="s">
        <v>74</v>
      </c>
      <c r="BP71" t="s">
        <v>74</v>
      </c>
      <c r="BQ71" t="s">
        <v>74</v>
      </c>
      <c r="BR71" t="s">
        <v>103</v>
      </c>
      <c r="BS71" t="s">
        <v>1430</v>
      </c>
      <c r="BT71" t="str">
        <f>HYPERLINK("https%3A%2F%2Fwww.webofscience.com%2Fwos%2Fwoscc%2Ffull-record%2FWOS:000414148400012","View Full Record in Web of Science")</f>
        <v>View Full Record in Web of Science</v>
      </c>
    </row>
    <row r="72" spans="1:72" x14ac:dyDescent="0.25">
      <c r="A72" t="s">
        <v>72</v>
      </c>
      <c r="B72" t="s">
        <v>1431</v>
      </c>
      <c r="C72" t="s">
        <v>74</v>
      </c>
      <c r="D72" t="s">
        <v>74</v>
      </c>
      <c r="E72" t="s">
        <v>74</v>
      </c>
      <c r="F72" t="s">
        <v>1432</v>
      </c>
      <c r="G72" t="s">
        <v>74</v>
      </c>
      <c r="H72" t="s">
        <v>74</v>
      </c>
      <c r="I72" t="s">
        <v>1433</v>
      </c>
      <c r="J72" t="s">
        <v>1434</v>
      </c>
      <c r="K72" t="s">
        <v>74</v>
      </c>
      <c r="L72" t="s">
        <v>74</v>
      </c>
      <c r="M72" t="s">
        <v>78</v>
      </c>
      <c r="N72" t="s">
        <v>109</v>
      </c>
      <c r="O72" t="s">
        <v>74</v>
      </c>
      <c r="P72" t="s">
        <v>74</v>
      </c>
      <c r="Q72" t="s">
        <v>74</v>
      </c>
      <c r="R72" t="s">
        <v>74</v>
      </c>
      <c r="S72" t="s">
        <v>74</v>
      </c>
      <c r="T72" t="s">
        <v>1435</v>
      </c>
      <c r="U72" t="s">
        <v>1436</v>
      </c>
      <c r="V72" t="s">
        <v>1437</v>
      </c>
      <c r="W72" t="s">
        <v>1438</v>
      </c>
      <c r="X72" t="s">
        <v>280</v>
      </c>
      <c r="Y72" t="s">
        <v>816</v>
      </c>
      <c r="Z72" t="s">
        <v>512</v>
      </c>
      <c r="AA72" t="s">
        <v>837</v>
      </c>
      <c r="AB72" t="s">
        <v>838</v>
      </c>
      <c r="AC72" t="s">
        <v>1439</v>
      </c>
      <c r="AD72" t="s">
        <v>1439</v>
      </c>
      <c r="AE72" t="s">
        <v>1439</v>
      </c>
      <c r="AF72" t="s">
        <v>74</v>
      </c>
      <c r="AG72">
        <v>51</v>
      </c>
      <c r="AH72">
        <v>10</v>
      </c>
      <c r="AI72">
        <v>10</v>
      </c>
      <c r="AJ72">
        <v>0</v>
      </c>
      <c r="AK72">
        <v>14</v>
      </c>
      <c r="AL72" t="s">
        <v>332</v>
      </c>
      <c r="AM72" t="s">
        <v>333</v>
      </c>
      <c r="AN72" t="s">
        <v>334</v>
      </c>
      <c r="AO72" t="s">
        <v>1440</v>
      </c>
      <c r="AP72" t="s">
        <v>1441</v>
      </c>
      <c r="AQ72" t="s">
        <v>74</v>
      </c>
      <c r="AR72" t="s">
        <v>1442</v>
      </c>
      <c r="AS72" t="s">
        <v>1443</v>
      </c>
      <c r="AT72" t="s">
        <v>499</v>
      </c>
      <c r="AU72">
        <v>2017</v>
      </c>
      <c r="AV72">
        <v>22</v>
      </c>
      <c r="AW72">
        <v>4</v>
      </c>
      <c r="AX72" t="s">
        <v>74</v>
      </c>
      <c r="AY72" t="s">
        <v>74</v>
      </c>
      <c r="AZ72" t="s">
        <v>74</v>
      </c>
      <c r="BA72" t="s">
        <v>74</v>
      </c>
      <c r="BB72">
        <v>1506</v>
      </c>
      <c r="BC72">
        <v>1514</v>
      </c>
      <c r="BD72" t="s">
        <v>74</v>
      </c>
      <c r="BE72" t="s">
        <v>1444</v>
      </c>
      <c r="BF72" t="str">
        <f>HYPERLINK("http://dx.doi.org/10.1111/cfs.12373","http://dx.doi.org/10.1111/cfs.12373")</f>
        <v>http://dx.doi.org/10.1111/cfs.12373</v>
      </c>
      <c r="BG72" t="s">
        <v>74</v>
      </c>
      <c r="BH72" t="s">
        <v>74</v>
      </c>
      <c r="BI72">
        <v>9</v>
      </c>
      <c r="BJ72" t="s">
        <v>871</v>
      </c>
      <c r="BK72" t="s">
        <v>100</v>
      </c>
      <c r="BL72" t="s">
        <v>871</v>
      </c>
      <c r="BM72" t="s">
        <v>1445</v>
      </c>
      <c r="BN72" t="s">
        <v>74</v>
      </c>
      <c r="BO72" t="s">
        <v>74</v>
      </c>
      <c r="BP72" t="s">
        <v>74</v>
      </c>
      <c r="BQ72" t="s">
        <v>74</v>
      </c>
      <c r="BR72" t="s">
        <v>103</v>
      </c>
      <c r="BS72" t="s">
        <v>1446</v>
      </c>
      <c r="BT72" t="str">
        <f>HYPERLINK("https%3A%2F%2Fwww.webofscience.com%2Fwos%2Fwoscc%2Ffull-record%2FWOS:000412739100020","View Full Record in Web of Science")</f>
        <v>View Full Record in Web of Science</v>
      </c>
    </row>
    <row r="73" spans="1:72" x14ac:dyDescent="0.25">
      <c r="A73" t="s">
        <v>72</v>
      </c>
      <c r="B73" t="s">
        <v>503</v>
      </c>
      <c r="C73" t="s">
        <v>74</v>
      </c>
      <c r="D73" t="s">
        <v>74</v>
      </c>
      <c r="E73" t="s">
        <v>74</v>
      </c>
      <c r="F73" t="s">
        <v>504</v>
      </c>
      <c r="G73" t="s">
        <v>74</v>
      </c>
      <c r="H73" t="s">
        <v>74</v>
      </c>
      <c r="I73" t="s">
        <v>1447</v>
      </c>
      <c r="J73" t="s">
        <v>1387</v>
      </c>
      <c r="K73" t="s">
        <v>74</v>
      </c>
      <c r="L73" t="s">
        <v>74</v>
      </c>
      <c r="M73" t="s">
        <v>78</v>
      </c>
      <c r="N73" t="s">
        <v>109</v>
      </c>
      <c r="O73" t="s">
        <v>74</v>
      </c>
      <c r="P73" t="s">
        <v>74</v>
      </c>
      <c r="Q73" t="s">
        <v>74</v>
      </c>
      <c r="R73" t="s">
        <v>74</v>
      </c>
      <c r="S73" t="s">
        <v>74</v>
      </c>
      <c r="T73" t="s">
        <v>1448</v>
      </c>
      <c r="U73" t="s">
        <v>1449</v>
      </c>
      <c r="V73" t="s">
        <v>1450</v>
      </c>
      <c r="W73" t="s">
        <v>1451</v>
      </c>
      <c r="X73" t="s">
        <v>280</v>
      </c>
      <c r="Y73" t="s">
        <v>1392</v>
      </c>
      <c r="Z73" t="s">
        <v>512</v>
      </c>
      <c r="AA73" t="s">
        <v>837</v>
      </c>
      <c r="AB73" t="s">
        <v>838</v>
      </c>
      <c r="AC73" t="s">
        <v>74</v>
      </c>
      <c r="AD73" t="s">
        <v>74</v>
      </c>
      <c r="AE73" t="s">
        <v>74</v>
      </c>
      <c r="AF73" t="s">
        <v>74</v>
      </c>
      <c r="AG73">
        <v>65</v>
      </c>
      <c r="AH73">
        <v>5</v>
      </c>
      <c r="AI73">
        <v>5</v>
      </c>
      <c r="AJ73">
        <v>0</v>
      </c>
      <c r="AK73">
        <v>6</v>
      </c>
      <c r="AL73" t="s">
        <v>144</v>
      </c>
      <c r="AM73" t="s">
        <v>145</v>
      </c>
      <c r="AN73" t="s">
        <v>146</v>
      </c>
      <c r="AO73" t="s">
        <v>1393</v>
      </c>
      <c r="AP73" t="s">
        <v>1394</v>
      </c>
      <c r="AQ73" t="s">
        <v>74</v>
      </c>
      <c r="AR73" t="s">
        <v>1395</v>
      </c>
      <c r="AS73" t="s">
        <v>1396</v>
      </c>
      <c r="AT73" t="s">
        <v>267</v>
      </c>
      <c r="AU73">
        <v>2017</v>
      </c>
      <c r="AV73">
        <v>60</v>
      </c>
      <c r="AW73">
        <v>5</v>
      </c>
      <c r="AX73" t="s">
        <v>74</v>
      </c>
      <c r="AY73" t="s">
        <v>74</v>
      </c>
      <c r="AZ73" t="s">
        <v>74</v>
      </c>
      <c r="BA73" t="s">
        <v>74</v>
      </c>
      <c r="BB73">
        <v>1255</v>
      </c>
      <c r="BC73">
        <v>1267</v>
      </c>
      <c r="BD73" t="s">
        <v>74</v>
      </c>
      <c r="BE73" t="s">
        <v>1452</v>
      </c>
      <c r="BF73" t="str">
        <f>HYPERLINK("http://dx.doi.org/10.1177/0020872815620261","http://dx.doi.org/10.1177/0020872815620261")</f>
        <v>http://dx.doi.org/10.1177/0020872815620261</v>
      </c>
      <c r="BG73" t="s">
        <v>74</v>
      </c>
      <c r="BH73" t="s">
        <v>74</v>
      </c>
      <c r="BI73">
        <v>13</v>
      </c>
      <c r="BJ73" t="s">
        <v>181</v>
      </c>
      <c r="BK73" t="s">
        <v>100</v>
      </c>
      <c r="BL73" t="s">
        <v>181</v>
      </c>
      <c r="BM73" t="s">
        <v>1453</v>
      </c>
      <c r="BN73" t="s">
        <v>74</v>
      </c>
      <c r="BO73" t="s">
        <v>74</v>
      </c>
      <c r="BP73" t="s">
        <v>74</v>
      </c>
      <c r="BQ73" t="s">
        <v>74</v>
      </c>
      <c r="BR73" t="s">
        <v>103</v>
      </c>
      <c r="BS73" t="s">
        <v>1454</v>
      </c>
      <c r="BT73" t="str">
        <f>HYPERLINK("https%3A%2F%2Fwww.webofscience.com%2Fwos%2Fwoscc%2Ffull-record%2FWOS:000408871000015","View Full Record in Web of Science")</f>
        <v>View Full Record in Web of Science</v>
      </c>
    </row>
    <row r="74" spans="1:72" x14ac:dyDescent="0.25">
      <c r="A74" t="s">
        <v>72</v>
      </c>
      <c r="B74" t="s">
        <v>1421</v>
      </c>
      <c r="C74" t="s">
        <v>74</v>
      </c>
      <c r="D74" t="s">
        <v>74</v>
      </c>
      <c r="E74" t="s">
        <v>74</v>
      </c>
      <c r="F74" t="s">
        <v>1422</v>
      </c>
      <c r="G74" t="s">
        <v>74</v>
      </c>
      <c r="H74" t="s">
        <v>74</v>
      </c>
      <c r="I74" t="s">
        <v>1455</v>
      </c>
      <c r="J74" t="s">
        <v>852</v>
      </c>
      <c r="K74" t="s">
        <v>74</v>
      </c>
      <c r="L74" t="s">
        <v>74</v>
      </c>
      <c r="M74" t="s">
        <v>78</v>
      </c>
      <c r="N74" t="s">
        <v>109</v>
      </c>
      <c r="O74" t="s">
        <v>74</v>
      </c>
      <c r="P74" t="s">
        <v>74</v>
      </c>
      <c r="Q74" t="s">
        <v>74</v>
      </c>
      <c r="R74" t="s">
        <v>74</v>
      </c>
      <c r="S74" t="s">
        <v>74</v>
      </c>
      <c r="T74" t="s">
        <v>1456</v>
      </c>
      <c r="U74" t="s">
        <v>1457</v>
      </c>
      <c r="V74" t="s">
        <v>1458</v>
      </c>
      <c r="W74" t="s">
        <v>1459</v>
      </c>
      <c r="X74" t="s">
        <v>280</v>
      </c>
      <c r="Y74" t="s">
        <v>816</v>
      </c>
      <c r="Z74" t="s">
        <v>1460</v>
      </c>
      <c r="AA74" t="s">
        <v>837</v>
      </c>
      <c r="AB74" t="s">
        <v>838</v>
      </c>
      <c r="AC74" t="s">
        <v>74</v>
      </c>
      <c r="AD74" t="s">
        <v>74</v>
      </c>
      <c r="AE74" t="s">
        <v>74</v>
      </c>
      <c r="AF74" t="s">
        <v>74</v>
      </c>
      <c r="AG74">
        <v>79</v>
      </c>
      <c r="AH74">
        <v>33</v>
      </c>
      <c r="AI74">
        <v>33</v>
      </c>
      <c r="AJ74">
        <v>0</v>
      </c>
      <c r="AK74">
        <v>19</v>
      </c>
      <c r="AL74" t="s">
        <v>863</v>
      </c>
      <c r="AM74" t="s">
        <v>864</v>
      </c>
      <c r="AN74" t="s">
        <v>865</v>
      </c>
      <c r="AO74" t="s">
        <v>866</v>
      </c>
      <c r="AP74" t="s">
        <v>867</v>
      </c>
      <c r="AQ74" t="s">
        <v>74</v>
      </c>
      <c r="AR74" t="s">
        <v>868</v>
      </c>
      <c r="AS74" t="s">
        <v>869</v>
      </c>
      <c r="AT74" t="s">
        <v>1307</v>
      </c>
      <c r="AU74">
        <v>2017</v>
      </c>
      <c r="AV74">
        <v>74</v>
      </c>
      <c r="AW74" t="s">
        <v>74</v>
      </c>
      <c r="AX74" t="s">
        <v>74</v>
      </c>
      <c r="AY74" t="s">
        <v>74</v>
      </c>
      <c r="AZ74" t="s">
        <v>74</v>
      </c>
      <c r="BA74" t="s">
        <v>74</v>
      </c>
      <c r="BB74">
        <v>17</v>
      </c>
      <c r="BC74">
        <v>27</v>
      </c>
      <c r="BD74" t="s">
        <v>74</v>
      </c>
      <c r="BE74" t="s">
        <v>1461</v>
      </c>
      <c r="BF74" t="str">
        <f>HYPERLINK("http://dx.doi.org/10.1016/j.childyouth.2017.01.020","http://dx.doi.org/10.1016/j.childyouth.2017.01.020")</f>
        <v>http://dx.doi.org/10.1016/j.childyouth.2017.01.020</v>
      </c>
      <c r="BG74" t="s">
        <v>74</v>
      </c>
      <c r="BH74" t="s">
        <v>74</v>
      </c>
      <c r="BI74">
        <v>11</v>
      </c>
      <c r="BJ74" t="s">
        <v>871</v>
      </c>
      <c r="BK74" t="s">
        <v>100</v>
      </c>
      <c r="BL74" t="s">
        <v>871</v>
      </c>
      <c r="BM74" t="s">
        <v>1462</v>
      </c>
      <c r="BN74" t="s">
        <v>74</v>
      </c>
      <c r="BO74" t="s">
        <v>74</v>
      </c>
      <c r="BP74" t="s">
        <v>74</v>
      </c>
      <c r="BQ74" t="s">
        <v>74</v>
      </c>
      <c r="BR74" t="s">
        <v>103</v>
      </c>
      <c r="BS74" t="s">
        <v>1463</v>
      </c>
      <c r="BT74" t="str">
        <f>HYPERLINK("https%3A%2F%2Fwww.webofscience.com%2Fwos%2Fwoscc%2Ffull-record%2FWOS:000397374800003","View Full Record in Web of Science")</f>
        <v>View Full Record in Web of Science</v>
      </c>
    </row>
    <row r="75" spans="1:72" x14ac:dyDescent="0.25">
      <c r="A75" t="s">
        <v>72</v>
      </c>
      <c r="B75" t="s">
        <v>1464</v>
      </c>
      <c r="C75" t="s">
        <v>74</v>
      </c>
      <c r="D75" t="s">
        <v>74</v>
      </c>
      <c r="E75" t="s">
        <v>74</v>
      </c>
      <c r="F75" t="s">
        <v>1465</v>
      </c>
      <c r="G75" t="s">
        <v>74</v>
      </c>
      <c r="H75" t="s">
        <v>74</v>
      </c>
      <c r="I75" t="s">
        <v>1466</v>
      </c>
      <c r="J75" t="s">
        <v>1467</v>
      </c>
      <c r="K75" t="s">
        <v>74</v>
      </c>
      <c r="L75" t="s">
        <v>74</v>
      </c>
      <c r="M75" t="s">
        <v>78</v>
      </c>
      <c r="N75" t="s">
        <v>109</v>
      </c>
      <c r="O75" t="s">
        <v>74</v>
      </c>
      <c r="P75" t="s">
        <v>74</v>
      </c>
      <c r="Q75" t="s">
        <v>74</v>
      </c>
      <c r="R75" t="s">
        <v>74</v>
      </c>
      <c r="S75" t="s">
        <v>74</v>
      </c>
      <c r="T75" t="s">
        <v>1468</v>
      </c>
      <c r="U75" t="s">
        <v>1469</v>
      </c>
      <c r="V75" t="s">
        <v>1470</v>
      </c>
      <c r="W75" t="s">
        <v>1471</v>
      </c>
      <c r="X75" t="s">
        <v>1472</v>
      </c>
      <c r="Y75" t="s">
        <v>1473</v>
      </c>
      <c r="Z75" t="s">
        <v>1474</v>
      </c>
      <c r="AA75" t="s">
        <v>1361</v>
      </c>
      <c r="AB75" t="s">
        <v>1475</v>
      </c>
      <c r="AC75" t="s">
        <v>74</v>
      </c>
      <c r="AD75" t="s">
        <v>74</v>
      </c>
      <c r="AE75" t="s">
        <v>74</v>
      </c>
      <c r="AF75" t="s">
        <v>74</v>
      </c>
      <c r="AG75">
        <v>55</v>
      </c>
      <c r="AH75">
        <v>15</v>
      </c>
      <c r="AI75">
        <v>18</v>
      </c>
      <c r="AJ75">
        <v>1</v>
      </c>
      <c r="AK75">
        <v>13</v>
      </c>
      <c r="AL75" t="s">
        <v>171</v>
      </c>
      <c r="AM75" t="s">
        <v>236</v>
      </c>
      <c r="AN75" t="s">
        <v>237</v>
      </c>
      <c r="AO75" t="s">
        <v>1476</v>
      </c>
      <c r="AP75" t="s">
        <v>1477</v>
      </c>
      <c r="AQ75" t="s">
        <v>74</v>
      </c>
      <c r="AR75" t="s">
        <v>1478</v>
      </c>
      <c r="AS75" t="s">
        <v>1479</v>
      </c>
      <c r="AT75" t="s">
        <v>1397</v>
      </c>
      <c r="AU75">
        <v>2017</v>
      </c>
      <c r="AV75">
        <v>45</v>
      </c>
      <c r="AW75">
        <v>1</v>
      </c>
      <c r="AX75" t="s">
        <v>74</v>
      </c>
      <c r="AY75" t="s">
        <v>74</v>
      </c>
      <c r="AZ75" t="s">
        <v>74</v>
      </c>
      <c r="BA75" t="s">
        <v>74</v>
      </c>
      <c r="BB75">
        <v>71</v>
      </c>
      <c r="BC75">
        <v>81</v>
      </c>
      <c r="BD75" t="s">
        <v>74</v>
      </c>
      <c r="BE75" t="s">
        <v>1480</v>
      </c>
      <c r="BF75" t="str">
        <f>HYPERLINK("http://dx.doi.org/10.1007/s10643-015-0759-5","http://dx.doi.org/10.1007/s10643-015-0759-5")</f>
        <v>http://dx.doi.org/10.1007/s10643-015-0759-5</v>
      </c>
      <c r="BG75" t="s">
        <v>74</v>
      </c>
      <c r="BH75" t="s">
        <v>74</v>
      </c>
      <c r="BI75">
        <v>11</v>
      </c>
      <c r="BJ75" t="s">
        <v>202</v>
      </c>
      <c r="BK75" t="s">
        <v>100</v>
      </c>
      <c r="BL75" t="s">
        <v>202</v>
      </c>
      <c r="BM75" t="s">
        <v>1481</v>
      </c>
      <c r="BN75" t="s">
        <v>74</v>
      </c>
      <c r="BO75" t="s">
        <v>74</v>
      </c>
      <c r="BP75" t="s">
        <v>74</v>
      </c>
      <c r="BQ75" t="s">
        <v>74</v>
      </c>
      <c r="BR75" t="s">
        <v>103</v>
      </c>
      <c r="BS75" t="s">
        <v>1482</v>
      </c>
      <c r="BT75" t="str">
        <f>HYPERLINK("https%3A%2F%2Fwww.webofscience.com%2Fwos%2Fwoscc%2Ffull-record%2FWOS:000396419400008","View Full Record in Web of Science")</f>
        <v>View Full Record in Web of Science</v>
      </c>
    </row>
    <row r="76" spans="1:72" x14ac:dyDescent="0.25">
      <c r="A76" t="s">
        <v>72</v>
      </c>
      <c r="B76" t="s">
        <v>1483</v>
      </c>
      <c r="C76" t="s">
        <v>74</v>
      </c>
      <c r="D76" t="s">
        <v>74</v>
      </c>
      <c r="E76" t="s">
        <v>74</v>
      </c>
      <c r="F76" t="s">
        <v>1484</v>
      </c>
      <c r="G76" t="s">
        <v>74</v>
      </c>
      <c r="H76" t="s">
        <v>74</v>
      </c>
      <c r="I76" t="s">
        <v>1485</v>
      </c>
      <c r="J76" t="s">
        <v>1486</v>
      </c>
      <c r="K76" t="s">
        <v>74</v>
      </c>
      <c r="L76" t="s">
        <v>74</v>
      </c>
      <c r="M76" t="s">
        <v>78</v>
      </c>
      <c r="N76" t="s">
        <v>109</v>
      </c>
      <c r="O76" t="s">
        <v>74</v>
      </c>
      <c r="P76" t="s">
        <v>74</v>
      </c>
      <c r="Q76" t="s">
        <v>74</v>
      </c>
      <c r="R76" t="s">
        <v>74</v>
      </c>
      <c r="S76" t="s">
        <v>74</v>
      </c>
      <c r="T76" t="s">
        <v>74</v>
      </c>
      <c r="U76" t="s">
        <v>1487</v>
      </c>
      <c r="V76" t="s">
        <v>1488</v>
      </c>
      <c r="W76" t="s">
        <v>1489</v>
      </c>
      <c r="X76" t="s">
        <v>1490</v>
      </c>
      <c r="Y76" t="s">
        <v>1491</v>
      </c>
      <c r="Z76" t="s">
        <v>1492</v>
      </c>
      <c r="AA76" t="s">
        <v>74</v>
      </c>
      <c r="AB76" t="s">
        <v>74</v>
      </c>
      <c r="AC76" t="s">
        <v>1493</v>
      </c>
      <c r="AD76" t="s">
        <v>1493</v>
      </c>
      <c r="AE76" t="s">
        <v>1494</v>
      </c>
      <c r="AF76" t="s">
        <v>74</v>
      </c>
      <c r="AG76">
        <v>71</v>
      </c>
      <c r="AH76">
        <v>3</v>
      </c>
      <c r="AI76">
        <v>3</v>
      </c>
      <c r="AJ76">
        <v>1</v>
      </c>
      <c r="AK76">
        <v>8</v>
      </c>
      <c r="AL76" t="s">
        <v>89</v>
      </c>
      <c r="AM76" t="s">
        <v>90</v>
      </c>
      <c r="AN76" t="s">
        <v>91</v>
      </c>
      <c r="AO76" t="s">
        <v>1495</v>
      </c>
      <c r="AP76" t="s">
        <v>1496</v>
      </c>
      <c r="AQ76" t="s">
        <v>74</v>
      </c>
      <c r="AR76" t="s">
        <v>1497</v>
      </c>
      <c r="AS76" t="s">
        <v>1498</v>
      </c>
      <c r="AT76" t="s">
        <v>74</v>
      </c>
      <c r="AU76">
        <v>2017</v>
      </c>
      <c r="AV76">
        <v>64</v>
      </c>
      <c r="AW76">
        <v>5</v>
      </c>
      <c r="AX76" t="s">
        <v>74</v>
      </c>
      <c r="AY76" t="s">
        <v>74</v>
      </c>
      <c r="AZ76" t="s">
        <v>626</v>
      </c>
      <c r="BA76" t="s">
        <v>74</v>
      </c>
      <c r="BB76">
        <v>257</v>
      </c>
      <c r="BC76">
        <v>275</v>
      </c>
      <c r="BD76" t="s">
        <v>74</v>
      </c>
      <c r="BE76" t="s">
        <v>1499</v>
      </c>
      <c r="BF76" t="str">
        <f>HYPERLINK("http://dx.doi.org/10.1080/10758216.2016.1239541","http://dx.doi.org/10.1080/10758216.2016.1239541")</f>
        <v>http://dx.doi.org/10.1080/10758216.2016.1239541</v>
      </c>
      <c r="BG76" t="s">
        <v>74</v>
      </c>
      <c r="BH76" t="s">
        <v>74</v>
      </c>
      <c r="BI76">
        <v>19</v>
      </c>
      <c r="BJ76" t="s">
        <v>1500</v>
      </c>
      <c r="BK76" t="s">
        <v>100</v>
      </c>
      <c r="BL76" t="s">
        <v>1501</v>
      </c>
      <c r="BM76" t="s">
        <v>1502</v>
      </c>
      <c r="BN76" t="s">
        <v>74</v>
      </c>
      <c r="BO76" t="s">
        <v>74</v>
      </c>
      <c r="BP76" t="s">
        <v>74</v>
      </c>
      <c r="BQ76" t="s">
        <v>74</v>
      </c>
      <c r="BR76" t="s">
        <v>103</v>
      </c>
      <c r="BS76" t="s">
        <v>1503</v>
      </c>
      <c r="BT76" t="str">
        <f>HYPERLINK("https%3A%2F%2Fwww.webofscience.com%2Fwos%2Fwoscc%2Ffull-record%2FWOS:000415676500005","View Full Record in Web of Science")</f>
        <v>View Full Record in Web of Science</v>
      </c>
    </row>
    <row r="77" spans="1:72" x14ac:dyDescent="0.25">
      <c r="A77" t="s">
        <v>72</v>
      </c>
      <c r="B77" t="s">
        <v>1504</v>
      </c>
      <c r="C77" t="s">
        <v>74</v>
      </c>
      <c r="D77" t="s">
        <v>74</v>
      </c>
      <c r="E77" t="s">
        <v>74</v>
      </c>
      <c r="F77" t="s">
        <v>1505</v>
      </c>
      <c r="G77" t="s">
        <v>74</v>
      </c>
      <c r="H77" t="s">
        <v>74</v>
      </c>
      <c r="I77" t="s">
        <v>1506</v>
      </c>
      <c r="J77" t="s">
        <v>1507</v>
      </c>
      <c r="K77" t="s">
        <v>74</v>
      </c>
      <c r="L77" t="s">
        <v>74</v>
      </c>
      <c r="M77" t="s">
        <v>78</v>
      </c>
      <c r="N77" t="s">
        <v>109</v>
      </c>
      <c r="O77" t="s">
        <v>74</v>
      </c>
      <c r="P77" t="s">
        <v>74</v>
      </c>
      <c r="Q77" t="s">
        <v>74</v>
      </c>
      <c r="R77" t="s">
        <v>74</v>
      </c>
      <c r="S77" t="s">
        <v>74</v>
      </c>
      <c r="T77" t="s">
        <v>74</v>
      </c>
      <c r="U77" t="s">
        <v>1508</v>
      </c>
      <c r="V77" t="s">
        <v>1509</v>
      </c>
      <c r="W77" t="s">
        <v>1510</v>
      </c>
      <c r="X77" t="s">
        <v>114</v>
      </c>
      <c r="Y77" t="s">
        <v>1511</v>
      </c>
      <c r="Z77" t="s">
        <v>1512</v>
      </c>
      <c r="AA77" t="s">
        <v>1513</v>
      </c>
      <c r="AB77" t="s">
        <v>1514</v>
      </c>
      <c r="AC77" t="s">
        <v>1515</v>
      </c>
      <c r="AD77" t="s">
        <v>1516</v>
      </c>
      <c r="AE77" t="s">
        <v>1517</v>
      </c>
      <c r="AF77" t="s">
        <v>74</v>
      </c>
      <c r="AG77">
        <v>36</v>
      </c>
      <c r="AH77">
        <v>20</v>
      </c>
      <c r="AI77">
        <v>21</v>
      </c>
      <c r="AJ77">
        <v>0</v>
      </c>
      <c r="AK77">
        <v>8</v>
      </c>
      <c r="AL77" t="s">
        <v>1518</v>
      </c>
      <c r="AM77" t="s">
        <v>333</v>
      </c>
      <c r="AN77" t="s">
        <v>334</v>
      </c>
      <c r="AO77" t="s">
        <v>1519</v>
      </c>
      <c r="AP77" t="s">
        <v>1520</v>
      </c>
      <c r="AQ77" t="s">
        <v>74</v>
      </c>
      <c r="AR77" t="s">
        <v>1521</v>
      </c>
      <c r="AS77" t="s">
        <v>1522</v>
      </c>
      <c r="AT77" t="s">
        <v>1523</v>
      </c>
      <c r="AU77">
        <v>2016</v>
      </c>
      <c r="AV77">
        <v>28</v>
      </c>
      <c r="AW77">
        <v>6</v>
      </c>
      <c r="AX77" t="s">
        <v>74</v>
      </c>
      <c r="AY77" t="s">
        <v>74</v>
      </c>
      <c r="AZ77" t="s">
        <v>74</v>
      </c>
      <c r="BA77" t="s">
        <v>74</v>
      </c>
      <c r="BB77">
        <v>782</v>
      </c>
      <c r="BC77">
        <v>788</v>
      </c>
      <c r="BD77" t="s">
        <v>74</v>
      </c>
      <c r="BE77" t="s">
        <v>1524</v>
      </c>
      <c r="BF77" t="str">
        <f>HYPERLINK("http://dx.doi.org/10.1002/ajhb.22866","http://dx.doi.org/10.1002/ajhb.22866")</f>
        <v>http://dx.doi.org/10.1002/ajhb.22866</v>
      </c>
      <c r="BG77" t="s">
        <v>74</v>
      </c>
      <c r="BH77" t="s">
        <v>74</v>
      </c>
      <c r="BI77">
        <v>7</v>
      </c>
      <c r="BJ77" t="s">
        <v>1525</v>
      </c>
      <c r="BK77" t="s">
        <v>315</v>
      </c>
      <c r="BL77" t="s">
        <v>1526</v>
      </c>
      <c r="BM77" t="s">
        <v>1527</v>
      </c>
      <c r="BN77">
        <v>27166594</v>
      </c>
      <c r="BO77" t="s">
        <v>74</v>
      </c>
      <c r="BP77" t="s">
        <v>74</v>
      </c>
      <c r="BQ77" t="s">
        <v>74</v>
      </c>
      <c r="BR77" t="s">
        <v>103</v>
      </c>
      <c r="BS77" t="s">
        <v>1528</v>
      </c>
      <c r="BT77" t="str">
        <f>HYPERLINK("https%3A%2F%2Fwww.webofscience.com%2Fwos%2Fwoscc%2Ffull-record%2FWOS:000392294700004","View Full Record in Web of Science")</f>
        <v>View Full Record in Web of Science</v>
      </c>
    </row>
    <row r="78" spans="1:72" x14ac:dyDescent="0.25">
      <c r="A78" t="s">
        <v>72</v>
      </c>
      <c r="B78" t="s">
        <v>1529</v>
      </c>
      <c r="C78" t="s">
        <v>74</v>
      </c>
      <c r="D78" t="s">
        <v>74</v>
      </c>
      <c r="E78" t="s">
        <v>74</v>
      </c>
      <c r="F78" t="s">
        <v>1530</v>
      </c>
      <c r="G78" t="s">
        <v>74</v>
      </c>
      <c r="H78" t="s">
        <v>74</v>
      </c>
      <c r="I78" t="s">
        <v>1531</v>
      </c>
      <c r="J78" t="s">
        <v>1532</v>
      </c>
      <c r="K78" t="s">
        <v>74</v>
      </c>
      <c r="L78" t="s">
        <v>74</v>
      </c>
      <c r="M78" t="s">
        <v>78</v>
      </c>
      <c r="N78" t="s">
        <v>109</v>
      </c>
      <c r="O78" t="s">
        <v>74</v>
      </c>
      <c r="P78" t="s">
        <v>74</v>
      </c>
      <c r="Q78" t="s">
        <v>74</v>
      </c>
      <c r="R78" t="s">
        <v>74</v>
      </c>
      <c r="S78" t="s">
        <v>74</v>
      </c>
      <c r="T78" t="s">
        <v>1533</v>
      </c>
      <c r="U78" t="s">
        <v>74</v>
      </c>
      <c r="V78" t="s">
        <v>1534</v>
      </c>
      <c r="W78" t="s">
        <v>1535</v>
      </c>
      <c r="X78" t="s">
        <v>1536</v>
      </c>
      <c r="Y78" t="s">
        <v>1537</v>
      </c>
      <c r="Z78" t="s">
        <v>1538</v>
      </c>
      <c r="AA78" t="s">
        <v>74</v>
      </c>
      <c r="AB78" t="s">
        <v>74</v>
      </c>
      <c r="AC78" t="s">
        <v>74</v>
      </c>
      <c r="AD78" t="s">
        <v>74</v>
      </c>
      <c r="AE78" t="s">
        <v>74</v>
      </c>
      <c r="AF78" t="s">
        <v>74</v>
      </c>
      <c r="AG78">
        <v>28</v>
      </c>
      <c r="AH78">
        <v>26</v>
      </c>
      <c r="AI78">
        <v>26</v>
      </c>
      <c r="AJ78">
        <v>2</v>
      </c>
      <c r="AK78">
        <v>42</v>
      </c>
      <c r="AL78" t="s">
        <v>144</v>
      </c>
      <c r="AM78" t="s">
        <v>145</v>
      </c>
      <c r="AN78" t="s">
        <v>146</v>
      </c>
      <c r="AO78" t="s">
        <v>1539</v>
      </c>
      <c r="AP78" t="s">
        <v>1540</v>
      </c>
      <c r="AQ78" t="s">
        <v>74</v>
      </c>
      <c r="AR78" t="s">
        <v>1541</v>
      </c>
      <c r="AS78" t="s">
        <v>1542</v>
      </c>
      <c r="AT78" t="s">
        <v>624</v>
      </c>
      <c r="AU78">
        <v>2016</v>
      </c>
      <c r="AV78">
        <v>19</v>
      </c>
      <c r="AW78">
        <v>3</v>
      </c>
      <c r="AX78" t="s">
        <v>74</v>
      </c>
      <c r="AY78" t="s">
        <v>74</v>
      </c>
      <c r="AZ78" t="s">
        <v>626</v>
      </c>
      <c r="BA78" t="s">
        <v>74</v>
      </c>
      <c r="BB78">
        <v>250</v>
      </c>
      <c r="BC78">
        <v>264</v>
      </c>
      <c r="BD78" t="s">
        <v>74</v>
      </c>
      <c r="BE78" t="s">
        <v>1543</v>
      </c>
      <c r="BF78" t="str">
        <f>HYPERLINK("http://dx.doi.org/10.1177/1367549415609327","http://dx.doi.org/10.1177/1367549415609327")</f>
        <v>http://dx.doi.org/10.1177/1367549415609327</v>
      </c>
      <c r="BG78" t="s">
        <v>74</v>
      </c>
      <c r="BH78" t="s">
        <v>74</v>
      </c>
      <c r="BI78">
        <v>15</v>
      </c>
      <c r="BJ78" t="s">
        <v>1544</v>
      </c>
      <c r="BK78" t="s">
        <v>343</v>
      </c>
      <c r="BL78" t="s">
        <v>1544</v>
      </c>
      <c r="BM78" t="s">
        <v>1545</v>
      </c>
      <c r="BN78" t="s">
        <v>74</v>
      </c>
      <c r="BO78" t="s">
        <v>74</v>
      </c>
      <c r="BP78" t="s">
        <v>74</v>
      </c>
      <c r="BQ78" t="s">
        <v>74</v>
      </c>
      <c r="BR78" t="s">
        <v>103</v>
      </c>
      <c r="BS78" t="s">
        <v>1546</v>
      </c>
      <c r="BT78" t="str">
        <f>HYPERLINK("https%3A%2F%2Fwww.webofscience.com%2Fwos%2Fwoscc%2Ffull-record%2FWOS:000377440400005","View Full Record in Web of Science")</f>
        <v>View Full Record in Web of Science</v>
      </c>
    </row>
    <row r="79" spans="1:72" x14ac:dyDescent="0.25">
      <c r="A79" t="s">
        <v>72</v>
      </c>
      <c r="B79" t="s">
        <v>1547</v>
      </c>
      <c r="C79" t="s">
        <v>74</v>
      </c>
      <c r="D79" t="s">
        <v>74</v>
      </c>
      <c r="E79" t="s">
        <v>74</v>
      </c>
      <c r="F79" t="s">
        <v>1548</v>
      </c>
      <c r="G79" t="s">
        <v>74</v>
      </c>
      <c r="H79" t="s">
        <v>74</v>
      </c>
      <c r="I79" t="s">
        <v>1549</v>
      </c>
      <c r="J79" t="s">
        <v>1550</v>
      </c>
      <c r="K79" t="s">
        <v>74</v>
      </c>
      <c r="L79" t="s">
        <v>74</v>
      </c>
      <c r="M79" t="s">
        <v>78</v>
      </c>
      <c r="N79" t="s">
        <v>109</v>
      </c>
      <c r="O79" t="s">
        <v>74</v>
      </c>
      <c r="P79" t="s">
        <v>74</v>
      </c>
      <c r="Q79" t="s">
        <v>74</v>
      </c>
      <c r="R79" t="s">
        <v>74</v>
      </c>
      <c r="S79" t="s">
        <v>74</v>
      </c>
      <c r="T79" t="s">
        <v>1551</v>
      </c>
      <c r="U79" t="s">
        <v>1552</v>
      </c>
      <c r="V79" t="s">
        <v>1553</v>
      </c>
      <c r="W79" t="s">
        <v>1554</v>
      </c>
      <c r="X79" t="s">
        <v>1555</v>
      </c>
      <c r="Y79" t="s">
        <v>1556</v>
      </c>
      <c r="Z79" t="s">
        <v>1557</v>
      </c>
      <c r="AA79" t="s">
        <v>1558</v>
      </c>
      <c r="AB79" t="s">
        <v>1559</v>
      </c>
      <c r="AC79" t="s">
        <v>1560</v>
      </c>
      <c r="AD79" t="s">
        <v>1561</v>
      </c>
      <c r="AE79" t="s">
        <v>1562</v>
      </c>
      <c r="AF79" t="s">
        <v>74</v>
      </c>
      <c r="AG79">
        <v>72</v>
      </c>
      <c r="AH79">
        <v>5</v>
      </c>
      <c r="AI79">
        <v>5</v>
      </c>
      <c r="AJ79">
        <v>1</v>
      </c>
      <c r="AK79">
        <v>29</v>
      </c>
      <c r="AL79" t="s">
        <v>89</v>
      </c>
      <c r="AM79" t="s">
        <v>90</v>
      </c>
      <c r="AN79" t="s">
        <v>91</v>
      </c>
      <c r="AO79" t="s">
        <v>1563</v>
      </c>
      <c r="AP79" t="s">
        <v>1564</v>
      </c>
      <c r="AQ79" t="s">
        <v>74</v>
      </c>
      <c r="AR79" t="s">
        <v>1565</v>
      </c>
      <c r="AS79" t="s">
        <v>1566</v>
      </c>
      <c r="AT79" t="s">
        <v>217</v>
      </c>
      <c r="AU79">
        <v>2016</v>
      </c>
      <c r="AV79">
        <v>36</v>
      </c>
      <c r="AW79">
        <v>1</v>
      </c>
      <c r="AX79" t="s">
        <v>74</v>
      </c>
      <c r="AY79" t="s">
        <v>74</v>
      </c>
      <c r="AZ79" t="s">
        <v>74</v>
      </c>
      <c r="BA79" t="s">
        <v>74</v>
      </c>
      <c r="BB79">
        <v>47</v>
      </c>
      <c r="BC79">
        <v>72</v>
      </c>
      <c r="BD79" t="s">
        <v>74</v>
      </c>
      <c r="BE79" t="s">
        <v>1567</v>
      </c>
      <c r="BF79" t="str">
        <f>HYPERLINK("http://dx.doi.org/10.1080/01443410.2014.895298","http://dx.doi.org/10.1080/01443410.2014.895298")</f>
        <v>http://dx.doi.org/10.1080/01443410.2014.895298</v>
      </c>
      <c r="BG79" t="s">
        <v>74</v>
      </c>
      <c r="BH79" t="s">
        <v>74</v>
      </c>
      <c r="BI79">
        <v>26</v>
      </c>
      <c r="BJ79" t="s">
        <v>1114</v>
      </c>
      <c r="BK79" t="s">
        <v>100</v>
      </c>
      <c r="BL79" t="s">
        <v>563</v>
      </c>
      <c r="BM79" t="s">
        <v>1568</v>
      </c>
      <c r="BN79" t="s">
        <v>74</v>
      </c>
      <c r="BO79" t="s">
        <v>74</v>
      </c>
      <c r="BP79" t="s">
        <v>74</v>
      </c>
      <c r="BQ79" t="s">
        <v>74</v>
      </c>
      <c r="BR79" t="s">
        <v>103</v>
      </c>
      <c r="BS79" t="s">
        <v>1569</v>
      </c>
      <c r="BT79" t="str">
        <f>HYPERLINK("https%3A%2F%2Fwww.webofscience.com%2Fwos%2Fwoscc%2Ffull-record%2FWOS:000366730500003","View Full Record in Web of Science")</f>
        <v>View Full Record in Web of Science</v>
      </c>
    </row>
    <row r="80" spans="1:72" x14ac:dyDescent="0.25">
      <c r="A80" t="s">
        <v>72</v>
      </c>
      <c r="B80" t="s">
        <v>1570</v>
      </c>
      <c r="C80" t="s">
        <v>74</v>
      </c>
      <c r="D80" t="s">
        <v>74</v>
      </c>
      <c r="E80" t="s">
        <v>74</v>
      </c>
      <c r="F80" t="s">
        <v>1571</v>
      </c>
      <c r="G80" t="s">
        <v>74</v>
      </c>
      <c r="H80" t="s">
        <v>74</v>
      </c>
      <c r="I80" t="s">
        <v>1572</v>
      </c>
      <c r="J80" t="s">
        <v>1573</v>
      </c>
      <c r="K80" t="s">
        <v>74</v>
      </c>
      <c r="L80" t="s">
        <v>74</v>
      </c>
      <c r="M80" t="s">
        <v>78</v>
      </c>
      <c r="N80" t="s">
        <v>109</v>
      </c>
      <c r="O80" t="s">
        <v>74</v>
      </c>
      <c r="P80" t="s">
        <v>74</v>
      </c>
      <c r="Q80" t="s">
        <v>74</v>
      </c>
      <c r="R80" t="s">
        <v>74</v>
      </c>
      <c r="S80" t="s">
        <v>74</v>
      </c>
      <c r="T80" t="s">
        <v>1574</v>
      </c>
      <c r="U80" t="s">
        <v>1575</v>
      </c>
      <c r="V80" t="s">
        <v>1576</v>
      </c>
      <c r="W80" t="s">
        <v>1577</v>
      </c>
      <c r="X80" t="s">
        <v>1578</v>
      </c>
      <c r="Y80" t="s">
        <v>1579</v>
      </c>
      <c r="Z80" t="s">
        <v>1580</v>
      </c>
      <c r="AA80" t="s">
        <v>74</v>
      </c>
      <c r="AB80" t="s">
        <v>74</v>
      </c>
      <c r="AC80" t="s">
        <v>1581</v>
      </c>
      <c r="AD80" t="s">
        <v>1582</v>
      </c>
      <c r="AE80" t="s">
        <v>1583</v>
      </c>
      <c r="AF80" t="s">
        <v>74</v>
      </c>
      <c r="AG80">
        <v>49</v>
      </c>
      <c r="AH80">
        <v>15</v>
      </c>
      <c r="AI80">
        <v>15</v>
      </c>
      <c r="AJ80">
        <v>1</v>
      </c>
      <c r="AK80">
        <v>24</v>
      </c>
      <c r="AL80" t="s">
        <v>89</v>
      </c>
      <c r="AM80" t="s">
        <v>90</v>
      </c>
      <c r="AN80" t="s">
        <v>91</v>
      </c>
      <c r="AO80" t="s">
        <v>1584</v>
      </c>
      <c r="AP80" t="s">
        <v>1585</v>
      </c>
      <c r="AQ80" t="s">
        <v>74</v>
      </c>
      <c r="AR80" t="s">
        <v>1586</v>
      </c>
      <c r="AS80" t="s">
        <v>1587</v>
      </c>
      <c r="AT80" t="s">
        <v>74</v>
      </c>
      <c r="AU80">
        <v>2016</v>
      </c>
      <c r="AV80">
        <v>24</v>
      </c>
      <c r="AW80">
        <v>1</v>
      </c>
      <c r="AX80" t="s">
        <v>74</v>
      </c>
      <c r="AY80" t="s">
        <v>74</v>
      </c>
      <c r="AZ80" t="s">
        <v>74</v>
      </c>
      <c r="BA80" t="s">
        <v>74</v>
      </c>
      <c r="BB80">
        <v>136</v>
      </c>
      <c r="BC80">
        <v>156</v>
      </c>
      <c r="BD80" t="s">
        <v>74</v>
      </c>
      <c r="BE80" t="s">
        <v>1588</v>
      </c>
      <c r="BF80" t="str">
        <f>HYPERLINK("http://dx.doi.org/10.1080/1350293X.2015.1120529","http://dx.doi.org/10.1080/1350293X.2015.1120529")</f>
        <v>http://dx.doi.org/10.1080/1350293X.2015.1120529</v>
      </c>
      <c r="BG80" t="s">
        <v>74</v>
      </c>
      <c r="BH80" t="s">
        <v>74</v>
      </c>
      <c r="BI80">
        <v>21</v>
      </c>
      <c r="BJ80" t="s">
        <v>202</v>
      </c>
      <c r="BK80" t="s">
        <v>100</v>
      </c>
      <c r="BL80" t="s">
        <v>202</v>
      </c>
      <c r="BM80" t="s">
        <v>1589</v>
      </c>
      <c r="BN80" t="s">
        <v>74</v>
      </c>
      <c r="BO80" t="s">
        <v>74</v>
      </c>
      <c r="BP80" t="s">
        <v>74</v>
      </c>
      <c r="BQ80" t="s">
        <v>74</v>
      </c>
      <c r="BR80" t="s">
        <v>103</v>
      </c>
      <c r="BS80" t="s">
        <v>1590</v>
      </c>
      <c r="BT80" t="str">
        <f>HYPERLINK("https%3A%2F%2Fwww.webofscience.com%2Fwos%2Fwoscc%2Ffull-record%2FWOS:000374901800011","View Full Record in Web of Science")</f>
        <v>View Full Record in Web of Science</v>
      </c>
    </row>
    <row r="81" spans="1:72" x14ac:dyDescent="0.25">
      <c r="A81" t="s">
        <v>72</v>
      </c>
      <c r="B81" t="s">
        <v>1591</v>
      </c>
      <c r="C81" t="s">
        <v>74</v>
      </c>
      <c r="D81" t="s">
        <v>74</v>
      </c>
      <c r="E81" t="s">
        <v>74</v>
      </c>
      <c r="F81" t="s">
        <v>1592</v>
      </c>
      <c r="G81" t="s">
        <v>74</v>
      </c>
      <c r="H81" t="s">
        <v>74</v>
      </c>
      <c r="I81" t="s">
        <v>1593</v>
      </c>
      <c r="J81" t="s">
        <v>1594</v>
      </c>
      <c r="K81" t="s">
        <v>74</v>
      </c>
      <c r="L81" t="s">
        <v>74</v>
      </c>
      <c r="M81" t="s">
        <v>427</v>
      </c>
      <c r="N81" t="s">
        <v>109</v>
      </c>
      <c r="O81" t="s">
        <v>74</v>
      </c>
      <c r="P81" t="s">
        <v>74</v>
      </c>
      <c r="Q81" t="s">
        <v>74</v>
      </c>
      <c r="R81" t="s">
        <v>74</v>
      </c>
      <c r="S81" t="s">
        <v>74</v>
      </c>
      <c r="T81" t="s">
        <v>74</v>
      </c>
      <c r="U81" t="s">
        <v>74</v>
      </c>
      <c r="V81" t="s">
        <v>1595</v>
      </c>
      <c r="W81" t="s">
        <v>1596</v>
      </c>
      <c r="X81" t="s">
        <v>74</v>
      </c>
      <c r="Y81" t="s">
        <v>1597</v>
      </c>
      <c r="Z81" t="s">
        <v>1598</v>
      </c>
      <c r="AA81" t="s">
        <v>74</v>
      </c>
      <c r="AB81" t="s">
        <v>74</v>
      </c>
      <c r="AC81" t="s">
        <v>74</v>
      </c>
      <c r="AD81" t="s">
        <v>74</v>
      </c>
      <c r="AE81" t="s">
        <v>74</v>
      </c>
      <c r="AF81" t="s">
        <v>74</v>
      </c>
      <c r="AG81">
        <v>19</v>
      </c>
      <c r="AH81">
        <v>0</v>
      </c>
      <c r="AI81">
        <v>0</v>
      </c>
      <c r="AJ81">
        <v>0</v>
      </c>
      <c r="AK81">
        <v>2</v>
      </c>
      <c r="AL81" t="s">
        <v>1599</v>
      </c>
      <c r="AM81" t="s">
        <v>433</v>
      </c>
      <c r="AN81" t="s">
        <v>761</v>
      </c>
      <c r="AO81" t="s">
        <v>1600</v>
      </c>
      <c r="AP81" t="s">
        <v>1601</v>
      </c>
      <c r="AQ81" t="s">
        <v>74</v>
      </c>
      <c r="AR81" t="s">
        <v>1602</v>
      </c>
      <c r="AS81" t="s">
        <v>1603</v>
      </c>
      <c r="AT81" t="s">
        <v>74</v>
      </c>
      <c r="AU81">
        <v>2016</v>
      </c>
      <c r="AV81">
        <v>22</v>
      </c>
      <c r="AW81">
        <v>1</v>
      </c>
      <c r="AX81" t="s">
        <v>74</v>
      </c>
      <c r="AY81" t="s">
        <v>74</v>
      </c>
      <c r="AZ81" t="s">
        <v>74</v>
      </c>
      <c r="BA81" t="s">
        <v>74</v>
      </c>
      <c r="BB81">
        <v>67</v>
      </c>
      <c r="BC81">
        <v>88</v>
      </c>
      <c r="BD81" t="s">
        <v>74</v>
      </c>
      <c r="BE81" t="s">
        <v>1604</v>
      </c>
      <c r="BF81" t="str">
        <f>HYPERLINK("http://dx.doi.org/10.3176/hist.2016.1.04","http://dx.doi.org/10.3176/hist.2016.1.04")</f>
        <v>http://dx.doi.org/10.3176/hist.2016.1.04</v>
      </c>
      <c r="BG81" t="s">
        <v>74</v>
      </c>
      <c r="BH81" t="s">
        <v>74</v>
      </c>
      <c r="BI81">
        <v>22</v>
      </c>
      <c r="BJ81" t="s">
        <v>439</v>
      </c>
      <c r="BK81" t="s">
        <v>440</v>
      </c>
      <c r="BL81" t="s">
        <v>439</v>
      </c>
      <c r="BM81" t="s">
        <v>1605</v>
      </c>
      <c r="BN81" t="s">
        <v>74</v>
      </c>
      <c r="BO81" t="s">
        <v>1606</v>
      </c>
      <c r="BP81" t="s">
        <v>74</v>
      </c>
      <c r="BQ81" t="s">
        <v>74</v>
      </c>
      <c r="BR81" t="s">
        <v>103</v>
      </c>
      <c r="BS81" t="s">
        <v>1607</v>
      </c>
      <c r="BT81" t="str">
        <f>HYPERLINK("https%3A%2F%2Fwww.webofscience.com%2Fwos%2Fwoscc%2Ffull-record%2FWOS:000389904100004","View Full Record in Web of Science")</f>
        <v>View Full Record in Web of Science</v>
      </c>
    </row>
    <row r="82" spans="1:72" x14ac:dyDescent="0.25">
      <c r="A82" t="s">
        <v>72</v>
      </c>
      <c r="B82" t="s">
        <v>1608</v>
      </c>
      <c r="C82" t="s">
        <v>74</v>
      </c>
      <c r="D82" t="s">
        <v>74</v>
      </c>
      <c r="E82" t="s">
        <v>74</v>
      </c>
      <c r="F82" t="s">
        <v>1609</v>
      </c>
      <c r="G82" t="s">
        <v>74</v>
      </c>
      <c r="H82" t="s">
        <v>74</v>
      </c>
      <c r="I82" t="s">
        <v>1610</v>
      </c>
      <c r="J82" t="s">
        <v>426</v>
      </c>
      <c r="K82" t="s">
        <v>74</v>
      </c>
      <c r="L82" t="s">
        <v>74</v>
      </c>
      <c r="M82" t="s">
        <v>427</v>
      </c>
      <c r="N82" t="s">
        <v>109</v>
      </c>
      <c r="O82" t="s">
        <v>74</v>
      </c>
      <c r="P82" t="s">
        <v>74</v>
      </c>
      <c r="Q82" t="s">
        <v>74</v>
      </c>
      <c r="R82" t="s">
        <v>74</v>
      </c>
      <c r="S82" t="s">
        <v>74</v>
      </c>
      <c r="T82" t="s">
        <v>74</v>
      </c>
      <c r="U82" t="s">
        <v>74</v>
      </c>
      <c r="V82" t="s">
        <v>1611</v>
      </c>
      <c r="W82" t="s">
        <v>1612</v>
      </c>
      <c r="X82" t="s">
        <v>74</v>
      </c>
      <c r="Y82" t="s">
        <v>1613</v>
      </c>
      <c r="Z82" t="s">
        <v>1614</v>
      </c>
      <c r="AA82" t="s">
        <v>74</v>
      </c>
      <c r="AB82" t="s">
        <v>74</v>
      </c>
      <c r="AC82" t="s">
        <v>74</v>
      </c>
      <c r="AD82" t="s">
        <v>74</v>
      </c>
      <c r="AE82" t="s">
        <v>74</v>
      </c>
      <c r="AF82" t="s">
        <v>74</v>
      </c>
      <c r="AG82">
        <v>8</v>
      </c>
      <c r="AH82">
        <v>0</v>
      </c>
      <c r="AI82">
        <v>0</v>
      </c>
      <c r="AJ82">
        <v>0</v>
      </c>
      <c r="AK82">
        <v>3</v>
      </c>
      <c r="AL82" t="s">
        <v>432</v>
      </c>
      <c r="AM82" t="s">
        <v>433</v>
      </c>
      <c r="AN82" t="s">
        <v>434</v>
      </c>
      <c r="AO82" t="s">
        <v>435</v>
      </c>
      <c r="AP82" t="s">
        <v>74</v>
      </c>
      <c r="AQ82" t="s">
        <v>74</v>
      </c>
      <c r="AR82" t="s">
        <v>436</v>
      </c>
      <c r="AS82" t="s">
        <v>437</v>
      </c>
      <c r="AT82" t="s">
        <v>74</v>
      </c>
      <c r="AU82">
        <v>2016</v>
      </c>
      <c r="AV82" t="s">
        <v>74</v>
      </c>
      <c r="AW82">
        <v>1</v>
      </c>
      <c r="AX82" t="s">
        <v>74</v>
      </c>
      <c r="AY82" t="s">
        <v>74</v>
      </c>
      <c r="AZ82" t="s">
        <v>74</v>
      </c>
      <c r="BA82" t="s">
        <v>74</v>
      </c>
      <c r="BB82">
        <v>88</v>
      </c>
      <c r="BC82" t="s">
        <v>438</v>
      </c>
      <c r="BD82" t="s">
        <v>74</v>
      </c>
      <c r="BE82" t="s">
        <v>74</v>
      </c>
      <c r="BF82" t="s">
        <v>74</v>
      </c>
      <c r="BG82" t="s">
        <v>74</v>
      </c>
      <c r="BH82" t="s">
        <v>74</v>
      </c>
      <c r="BI82">
        <v>12</v>
      </c>
      <c r="BJ82" t="s">
        <v>439</v>
      </c>
      <c r="BK82" t="s">
        <v>440</v>
      </c>
      <c r="BL82" t="s">
        <v>439</v>
      </c>
      <c r="BM82" t="s">
        <v>1615</v>
      </c>
      <c r="BN82" t="s">
        <v>74</v>
      </c>
      <c r="BO82" t="s">
        <v>74</v>
      </c>
      <c r="BP82" t="s">
        <v>74</v>
      </c>
      <c r="BQ82" t="s">
        <v>74</v>
      </c>
      <c r="BR82" t="s">
        <v>103</v>
      </c>
      <c r="BS82" t="s">
        <v>1616</v>
      </c>
      <c r="BT82" t="str">
        <f>HYPERLINK("https%3A%2F%2Fwww.webofscience.com%2Fwos%2Fwoscc%2Ffull-record%2FWOS:000389905900008","View Full Record in Web of Science")</f>
        <v>View Full Record in Web of Science</v>
      </c>
    </row>
    <row r="83" spans="1:72" x14ac:dyDescent="0.25">
      <c r="A83" t="s">
        <v>72</v>
      </c>
      <c r="B83" t="s">
        <v>1617</v>
      </c>
      <c r="C83" t="s">
        <v>74</v>
      </c>
      <c r="D83" t="s">
        <v>74</v>
      </c>
      <c r="E83" t="s">
        <v>74</v>
      </c>
      <c r="F83" t="s">
        <v>1618</v>
      </c>
      <c r="G83" t="s">
        <v>74</v>
      </c>
      <c r="H83" t="s">
        <v>74</v>
      </c>
      <c r="I83" t="s">
        <v>1619</v>
      </c>
      <c r="J83" t="s">
        <v>1620</v>
      </c>
      <c r="K83" t="s">
        <v>74</v>
      </c>
      <c r="L83" t="s">
        <v>74</v>
      </c>
      <c r="M83" t="s">
        <v>78</v>
      </c>
      <c r="N83" t="s">
        <v>109</v>
      </c>
      <c r="O83" t="s">
        <v>74</v>
      </c>
      <c r="P83" t="s">
        <v>74</v>
      </c>
      <c r="Q83" t="s">
        <v>74</v>
      </c>
      <c r="R83" t="s">
        <v>74</v>
      </c>
      <c r="S83" t="s">
        <v>74</v>
      </c>
      <c r="T83" t="s">
        <v>1621</v>
      </c>
      <c r="U83" t="s">
        <v>1622</v>
      </c>
      <c r="V83" t="s">
        <v>1623</v>
      </c>
      <c r="W83" t="s">
        <v>1624</v>
      </c>
      <c r="X83" t="s">
        <v>1625</v>
      </c>
      <c r="Y83" t="s">
        <v>1626</v>
      </c>
      <c r="Z83" t="s">
        <v>1627</v>
      </c>
      <c r="AA83" t="s">
        <v>1628</v>
      </c>
      <c r="AB83" t="s">
        <v>1629</v>
      </c>
      <c r="AC83" t="s">
        <v>1630</v>
      </c>
      <c r="AD83" t="s">
        <v>1631</v>
      </c>
      <c r="AE83" t="s">
        <v>1632</v>
      </c>
      <c r="AF83" t="s">
        <v>74</v>
      </c>
      <c r="AG83">
        <v>59</v>
      </c>
      <c r="AH83">
        <v>14</v>
      </c>
      <c r="AI83">
        <v>14</v>
      </c>
      <c r="AJ83">
        <v>0</v>
      </c>
      <c r="AK83">
        <v>13</v>
      </c>
      <c r="AL83" t="s">
        <v>332</v>
      </c>
      <c r="AM83" t="s">
        <v>333</v>
      </c>
      <c r="AN83" t="s">
        <v>334</v>
      </c>
      <c r="AO83" t="s">
        <v>1633</v>
      </c>
      <c r="AP83" t="s">
        <v>1634</v>
      </c>
      <c r="AQ83" t="s">
        <v>74</v>
      </c>
      <c r="AR83" t="s">
        <v>1635</v>
      </c>
      <c r="AS83" t="s">
        <v>1636</v>
      </c>
      <c r="AT83" t="s">
        <v>1637</v>
      </c>
      <c r="AU83">
        <v>2016</v>
      </c>
      <c r="AV83">
        <v>25</v>
      </c>
      <c r="AW83">
        <v>1</v>
      </c>
      <c r="AX83" t="s">
        <v>74</v>
      </c>
      <c r="AY83" t="s">
        <v>74</v>
      </c>
      <c r="AZ83" t="s">
        <v>74</v>
      </c>
      <c r="BA83" t="s">
        <v>74</v>
      </c>
      <c r="BB83">
        <v>43</v>
      </c>
      <c r="BC83">
        <v>63</v>
      </c>
      <c r="BD83" t="s">
        <v>74</v>
      </c>
      <c r="BE83" t="s">
        <v>1638</v>
      </c>
      <c r="BF83" t="str">
        <f>HYPERLINK("http://dx.doi.org/10.1002/icd.1921","http://dx.doi.org/10.1002/icd.1921")</f>
        <v>http://dx.doi.org/10.1002/icd.1921</v>
      </c>
      <c r="BG83" t="s">
        <v>74</v>
      </c>
      <c r="BH83" t="s">
        <v>74</v>
      </c>
      <c r="BI83">
        <v>21</v>
      </c>
      <c r="BJ83" t="s">
        <v>1639</v>
      </c>
      <c r="BK83" t="s">
        <v>100</v>
      </c>
      <c r="BL83" t="s">
        <v>129</v>
      </c>
      <c r="BM83" t="s">
        <v>1640</v>
      </c>
      <c r="BN83" t="s">
        <v>74</v>
      </c>
      <c r="BO83" t="s">
        <v>74</v>
      </c>
      <c r="BP83" t="s">
        <v>74</v>
      </c>
      <c r="BQ83" t="s">
        <v>74</v>
      </c>
      <c r="BR83" t="s">
        <v>103</v>
      </c>
      <c r="BS83" t="s">
        <v>1641</v>
      </c>
      <c r="BT83" t="str">
        <f>HYPERLINK("https%3A%2F%2Fwww.webofscience.com%2Fwos%2Fwoscc%2Ffull-record%2FWOS:000369985600003","View Full Record in Web of Science")</f>
        <v>View Full Record in Web of Science</v>
      </c>
    </row>
    <row r="84" spans="1:72" x14ac:dyDescent="0.25">
      <c r="A84" t="s">
        <v>72</v>
      </c>
      <c r="B84" t="s">
        <v>1642</v>
      </c>
      <c r="C84" t="s">
        <v>74</v>
      </c>
      <c r="D84" t="s">
        <v>74</v>
      </c>
      <c r="E84" t="s">
        <v>74</v>
      </c>
      <c r="F84" t="s">
        <v>1643</v>
      </c>
      <c r="G84" t="s">
        <v>74</v>
      </c>
      <c r="H84" t="s">
        <v>74</v>
      </c>
      <c r="I84" t="s">
        <v>1644</v>
      </c>
      <c r="J84" t="s">
        <v>463</v>
      </c>
      <c r="K84" t="s">
        <v>74</v>
      </c>
      <c r="L84" t="s">
        <v>74</v>
      </c>
      <c r="M84" t="s">
        <v>78</v>
      </c>
      <c r="N84" t="s">
        <v>109</v>
      </c>
      <c r="O84" t="s">
        <v>74</v>
      </c>
      <c r="P84" t="s">
        <v>74</v>
      </c>
      <c r="Q84" t="s">
        <v>74</v>
      </c>
      <c r="R84" t="s">
        <v>74</v>
      </c>
      <c r="S84" t="s">
        <v>74</v>
      </c>
      <c r="T84" t="s">
        <v>1645</v>
      </c>
      <c r="U84" t="s">
        <v>74</v>
      </c>
      <c r="V84" t="s">
        <v>1646</v>
      </c>
      <c r="W84" t="s">
        <v>74</v>
      </c>
      <c r="X84" t="s">
        <v>74</v>
      </c>
      <c r="Y84" t="s">
        <v>74</v>
      </c>
      <c r="Z84" t="s">
        <v>74</v>
      </c>
      <c r="AA84" t="s">
        <v>1647</v>
      </c>
      <c r="AB84" t="s">
        <v>74</v>
      </c>
      <c r="AC84" t="s">
        <v>74</v>
      </c>
      <c r="AD84" t="s">
        <v>74</v>
      </c>
      <c r="AE84" t="s">
        <v>74</v>
      </c>
      <c r="AF84" t="s">
        <v>74</v>
      </c>
      <c r="AG84">
        <v>28</v>
      </c>
      <c r="AH84">
        <v>1</v>
      </c>
      <c r="AI84">
        <v>1</v>
      </c>
      <c r="AJ84">
        <v>0</v>
      </c>
      <c r="AK84">
        <v>3</v>
      </c>
      <c r="AL84" t="s">
        <v>474</v>
      </c>
      <c r="AM84" t="s">
        <v>475</v>
      </c>
      <c r="AN84" t="s">
        <v>476</v>
      </c>
      <c r="AO84" t="s">
        <v>477</v>
      </c>
      <c r="AP84" t="s">
        <v>478</v>
      </c>
      <c r="AQ84" t="s">
        <v>74</v>
      </c>
      <c r="AR84" t="s">
        <v>479</v>
      </c>
      <c r="AS84" t="s">
        <v>480</v>
      </c>
      <c r="AT84" t="s">
        <v>74</v>
      </c>
      <c r="AU84">
        <v>2016</v>
      </c>
      <c r="AV84" t="s">
        <v>74</v>
      </c>
      <c r="AW84">
        <v>64</v>
      </c>
      <c r="AX84" t="s">
        <v>74</v>
      </c>
      <c r="AY84" t="s">
        <v>74</v>
      </c>
      <c r="AZ84" t="s">
        <v>74</v>
      </c>
      <c r="BA84" t="s">
        <v>74</v>
      </c>
      <c r="BB84">
        <v>159</v>
      </c>
      <c r="BC84">
        <v>180</v>
      </c>
      <c r="BD84" t="s">
        <v>74</v>
      </c>
      <c r="BE84" t="s">
        <v>1648</v>
      </c>
      <c r="BF84" t="str">
        <f>HYPERLINK("http://dx.doi.org/10.7592/FEJF2016.64.voolaid","http://dx.doi.org/10.7592/FEJF2016.64.voolaid")</f>
        <v>http://dx.doi.org/10.7592/FEJF2016.64.voolaid</v>
      </c>
      <c r="BG84" t="s">
        <v>74</v>
      </c>
      <c r="BH84" t="s">
        <v>74</v>
      </c>
      <c r="BI84">
        <v>22</v>
      </c>
      <c r="BJ84" t="s">
        <v>482</v>
      </c>
      <c r="BK84" t="s">
        <v>440</v>
      </c>
      <c r="BL84" t="s">
        <v>483</v>
      </c>
      <c r="BM84" t="s">
        <v>1649</v>
      </c>
      <c r="BN84" t="s">
        <v>74</v>
      </c>
      <c r="BO84" t="s">
        <v>295</v>
      </c>
      <c r="BP84" t="s">
        <v>74</v>
      </c>
      <c r="BQ84" t="s">
        <v>74</v>
      </c>
      <c r="BR84" t="s">
        <v>103</v>
      </c>
      <c r="BS84" t="s">
        <v>1650</v>
      </c>
      <c r="BT84" t="str">
        <f>HYPERLINK("https%3A%2F%2Fwww.webofscience.com%2Fwos%2Fwoscc%2Ffull-record%2FWOS:000380115500009","View Full Record in Web of Science")</f>
        <v>View Full Record in Web of Science</v>
      </c>
    </row>
    <row r="85" spans="1:72" x14ac:dyDescent="0.25">
      <c r="A85" t="s">
        <v>72</v>
      </c>
      <c r="B85" t="s">
        <v>1651</v>
      </c>
      <c r="C85" t="s">
        <v>74</v>
      </c>
      <c r="D85" t="s">
        <v>74</v>
      </c>
      <c r="E85" t="s">
        <v>74</v>
      </c>
      <c r="F85" t="s">
        <v>1652</v>
      </c>
      <c r="G85" t="s">
        <v>74</v>
      </c>
      <c r="H85" t="s">
        <v>74</v>
      </c>
      <c r="I85" t="s">
        <v>1653</v>
      </c>
      <c r="J85" t="s">
        <v>545</v>
      </c>
      <c r="K85" t="s">
        <v>74</v>
      </c>
      <c r="L85" t="s">
        <v>74</v>
      </c>
      <c r="M85" t="s">
        <v>78</v>
      </c>
      <c r="N85" t="s">
        <v>109</v>
      </c>
      <c r="O85" t="s">
        <v>74</v>
      </c>
      <c r="P85" t="s">
        <v>74</v>
      </c>
      <c r="Q85" t="s">
        <v>74</v>
      </c>
      <c r="R85" t="s">
        <v>74</v>
      </c>
      <c r="S85" t="s">
        <v>74</v>
      </c>
      <c r="T85" t="s">
        <v>1654</v>
      </c>
      <c r="U85" t="s">
        <v>1655</v>
      </c>
      <c r="V85" t="s">
        <v>1656</v>
      </c>
      <c r="W85" t="s">
        <v>1657</v>
      </c>
      <c r="X85" t="s">
        <v>1658</v>
      </c>
      <c r="Y85" t="s">
        <v>1659</v>
      </c>
      <c r="Z85" t="s">
        <v>1660</v>
      </c>
      <c r="AA85" t="s">
        <v>74</v>
      </c>
      <c r="AB85" t="s">
        <v>1661</v>
      </c>
      <c r="AC85" t="s">
        <v>74</v>
      </c>
      <c r="AD85" t="s">
        <v>74</v>
      </c>
      <c r="AE85" t="s">
        <v>74</v>
      </c>
      <c r="AF85" t="s">
        <v>74</v>
      </c>
      <c r="AG85">
        <v>25</v>
      </c>
      <c r="AH85">
        <v>18</v>
      </c>
      <c r="AI85">
        <v>20</v>
      </c>
      <c r="AJ85">
        <v>3</v>
      </c>
      <c r="AK85">
        <v>18</v>
      </c>
      <c r="AL85" t="s">
        <v>89</v>
      </c>
      <c r="AM85" t="s">
        <v>90</v>
      </c>
      <c r="AN85" t="s">
        <v>91</v>
      </c>
      <c r="AO85" t="s">
        <v>555</v>
      </c>
      <c r="AP85" t="s">
        <v>556</v>
      </c>
      <c r="AQ85" t="s">
        <v>74</v>
      </c>
      <c r="AR85" t="s">
        <v>557</v>
      </c>
      <c r="AS85" t="s">
        <v>558</v>
      </c>
      <c r="AT85" t="s">
        <v>126</v>
      </c>
      <c r="AU85">
        <v>2015</v>
      </c>
      <c r="AV85">
        <v>185</v>
      </c>
      <c r="AW85">
        <v>5</v>
      </c>
      <c r="AX85" t="s">
        <v>74</v>
      </c>
      <c r="AY85" t="s">
        <v>74</v>
      </c>
      <c r="AZ85" t="s">
        <v>74</v>
      </c>
      <c r="BA85" t="s">
        <v>74</v>
      </c>
      <c r="BB85">
        <v>824</v>
      </c>
      <c r="BC85">
        <v>847</v>
      </c>
      <c r="BD85" t="s">
        <v>74</v>
      </c>
      <c r="BE85" t="s">
        <v>1662</v>
      </c>
      <c r="BF85" t="str">
        <f>HYPERLINK("http://dx.doi.org/10.1080/03004430.2014.958483","http://dx.doi.org/10.1080/03004430.2014.958483")</f>
        <v>http://dx.doi.org/10.1080/03004430.2014.958483</v>
      </c>
      <c r="BG85" t="s">
        <v>74</v>
      </c>
      <c r="BH85" t="s">
        <v>74</v>
      </c>
      <c r="BI85">
        <v>24</v>
      </c>
      <c r="BJ85" t="s">
        <v>562</v>
      </c>
      <c r="BK85" t="s">
        <v>100</v>
      </c>
      <c r="BL85" t="s">
        <v>563</v>
      </c>
      <c r="BM85" t="s">
        <v>1663</v>
      </c>
      <c r="BN85" t="s">
        <v>74</v>
      </c>
      <c r="BO85" t="s">
        <v>74</v>
      </c>
      <c r="BP85" t="s">
        <v>74</v>
      </c>
      <c r="BQ85" t="s">
        <v>74</v>
      </c>
      <c r="BR85" t="s">
        <v>103</v>
      </c>
      <c r="BS85" t="s">
        <v>1664</v>
      </c>
      <c r="BT85" t="str">
        <f>HYPERLINK("https%3A%2F%2Fwww.webofscience.com%2Fwos%2Fwoscc%2Ffull-record%2FWOS:000354271300011","View Full Record in Web of Science")</f>
        <v>View Full Record in Web of Science</v>
      </c>
    </row>
    <row r="86" spans="1:72" x14ac:dyDescent="0.25">
      <c r="A86" t="s">
        <v>72</v>
      </c>
      <c r="B86" t="s">
        <v>1665</v>
      </c>
      <c r="C86" t="s">
        <v>74</v>
      </c>
      <c r="D86" t="s">
        <v>74</v>
      </c>
      <c r="E86" t="s">
        <v>74</v>
      </c>
      <c r="F86" t="s">
        <v>1666</v>
      </c>
      <c r="G86" t="s">
        <v>74</v>
      </c>
      <c r="H86" t="s">
        <v>74</v>
      </c>
      <c r="I86" t="s">
        <v>1667</v>
      </c>
      <c r="J86" t="s">
        <v>1668</v>
      </c>
      <c r="K86" t="s">
        <v>74</v>
      </c>
      <c r="L86" t="s">
        <v>74</v>
      </c>
      <c r="M86" t="s">
        <v>78</v>
      </c>
      <c r="N86" t="s">
        <v>109</v>
      </c>
      <c r="O86" t="s">
        <v>74</v>
      </c>
      <c r="P86" t="s">
        <v>74</v>
      </c>
      <c r="Q86" t="s">
        <v>74</v>
      </c>
      <c r="R86" t="s">
        <v>74</v>
      </c>
      <c r="S86" t="s">
        <v>74</v>
      </c>
      <c r="T86" t="s">
        <v>1669</v>
      </c>
      <c r="U86" t="s">
        <v>1670</v>
      </c>
      <c r="V86" t="s">
        <v>1671</v>
      </c>
      <c r="W86" t="s">
        <v>1672</v>
      </c>
      <c r="X86" t="s">
        <v>1673</v>
      </c>
      <c r="Y86" t="s">
        <v>1674</v>
      </c>
      <c r="Z86" t="s">
        <v>1675</v>
      </c>
      <c r="AA86" t="s">
        <v>74</v>
      </c>
      <c r="AB86" t="s">
        <v>1676</v>
      </c>
      <c r="AC86" t="s">
        <v>74</v>
      </c>
      <c r="AD86" t="s">
        <v>74</v>
      </c>
      <c r="AE86" t="s">
        <v>74</v>
      </c>
      <c r="AF86" t="s">
        <v>74</v>
      </c>
      <c r="AG86">
        <v>65</v>
      </c>
      <c r="AH86">
        <v>32</v>
      </c>
      <c r="AI86">
        <v>33</v>
      </c>
      <c r="AJ86">
        <v>1</v>
      </c>
      <c r="AK86">
        <v>65</v>
      </c>
      <c r="AL86" t="s">
        <v>1677</v>
      </c>
      <c r="AM86" t="s">
        <v>172</v>
      </c>
      <c r="AN86" t="s">
        <v>1678</v>
      </c>
      <c r="AO86" t="s">
        <v>1679</v>
      </c>
      <c r="AP86" t="s">
        <v>1680</v>
      </c>
      <c r="AQ86" t="s">
        <v>74</v>
      </c>
      <c r="AR86" t="s">
        <v>1681</v>
      </c>
      <c r="AS86" t="s">
        <v>1682</v>
      </c>
      <c r="AT86" t="s">
        <v>1307</v>
      </c>
      <c r="AU86">
        <v>2015</v>
      </c>
      <c r="AV86">
        <v>92</v>
      </c>
      <c r="AW86" t="s">
        <v>74</v>
      </c>
      <c r="AX86" t="s">
        <v>74</v>
      </c>
      <c r="AY86" t="s">
        <v>74</v>
      </c>
      <c r="AZ86" t="s">
        <v>74</v>
      </c>
      <c r="BA86" t="s">
        <v>74</v>
      </c>
      <c r="BB86">
        <v>210</v>
      </c>
      <c r="BC86">
        <v>223</v>
      </c>
      <c r="BD86" t="s">
        <v>74</v>
      </c>
      <c r="BE86" t="s">
        <v>1683</v>
      </c>
      <c r="BF86" t="str">
        <f>HYPERLINK("http://dx.doi.org/10.1016/j.techfore.2014.09.003","http://dx.doi.org/10.1016/j.techfore.2014.09.003")</f>
        <v>http://dx.doi.org/10.1016/j.techfore.2014.09.003</v>
      </c>
      <c r="BG86" t="s">
        <v>74</v>
      </c>
      <c r="BH86" t="s">
        <v>74</v>
      </c>
      <c r="BI86">
        <v>14</v>
      </c>
      <c r="BJ86" t="s">
        <v>1684</v>
      </c>
      <c r="BK86" t="s">
        <v>100</v>
      </c>
      <c r="BL86" t="s">
        <v>1685</v>
      </c>
      <c r="BM86" t="s">
        <v>1686</v>
      </c>
      <c r="BN86" t="s">
        <v>74</v>
      </c>
      <c r="BO86" t="s">
        <v>74</v>
      </c>
      <c r="BP86" t="s">
        <v>74</v>
      </c>
      <c r="BQ86" t="s">
        <v>74</v>
      </c>
      <c r="BR86" t="s">
        <v>103</v>
      </c>
      <c r="BS86" t="s">
        <v>1687</v>
      </c>
      <c r="BT86" t="str">
        <f>HYPERLINK("https%3A%2F%2Fwww.webofscience.com%2Fwos%2Fwoscc%2Ffull-record%2FWOS:000352042000016","View Full Record in Web of Science")</f>
        <v>View Full Record in Web of Science</v>
      </c>
    </row>
    <row r="87" spans="1:72" x14ac:dyDescent="0.25">
      <c r="A87" t="s">
        <v>72</v>
      </c>
      <c r="B87" t="s">
        <v>743</v>
      </c>
      <c r="C87" t="s">
        <v>74</v>
      </c>
      <c r="D87" t="s">
        <v>74</v>
      </c>
      <c r="E87" t="s">
        <v>74</v>
      </c>
      <c r="F87" t="s">
        <v>744</v>
      </c>
      <c r="G87" t="s">
        <v>74</v>
      </c>
      <c r="H87" t="s">
        <v>74</v>
      </c>
      <c r="I87" t="s">
        <v>1688</v>
      </c>
      <c r="J87" t="s">
        <v>426</v>
      </c>
      <c r="K87" t="s">
        <v>74</v>
      </c>
      <c r="L87" t="s">
        <v>74</v>
      </c>
      <c r="M87" t="s">
        <v>427</v>
      </c>
      <c r="N87" t="s">
        <v>109</v>
      </c>
      <c r="O87" t="s">
        <v>74</v>
      </c>
      <c r="P87" t="s">
        <v>74</v>
      </c>
      <c r="Q87" t="s">
        <v>74</v>
      </c>
      <c r="R87" t="s">
        <v>74</v>
      </c>
      <c r="S87" t="s">
        <v>74</v>
      </c>
      <c r="T87" t="s">
        <v>74</v>
      </c>
      <c r="U87" t="s">
        <v>74</v>
      </c>
      <c r="V87" t="s">
        <v>1689</v>
      </c>
      <c r="W87" t="s">
        <v>74</v>
      </c>
      <c r="X87" t="s">
        <v>74</v>
      </c>
      <c r="Y87" t="s">
        <v>1690</v>
      </c>
      <c r="Z87" t="s">
        <v>1691</v>
      </c>
      <c r="AA87" t="s">
        <v>74</v>
      </c>
      <c r="AB87" t="s">
        <v>74</v>
      </c>
      <c r="AC87" t="s">
        <v>74</v>
      </c>
      <c r="AD87" t="s">
        <v>74</v>
      </c>
      <c r="AE87" t="s">
        <v>74</v>
      </c>
      <c r="AF87" t="s">
        <v>74</v>
      </c>
      <c r="AG87">
        <v>9</v>
      </c>
      <c r="AH87">
        <v>0</v>
      </c>
      <c r="AI87">
        <v>0</v>
      </c>
      <c r="AJ87">
        <v>0</v>
      </c>
      <c r="AK87">
        <v>1</v>
      </c>
      <c r="AL87" t="s">
        <v>432</v>
      </c>
      <c r="AM87" t="s">
        <v>433</v>
      </c>
      <c r="AN87" t="s">
        <v>434</v>
      </c>
      <c r="AO87" t="s">
        <v>435</v>
      </c>
      <c r="AP87" t="s">
        <v>74</v>
      </c>
      <c r="AQ87" t="s">
        <v>74</v>
      </c>
      <c r="AR87" t="s">
        <v>436</v>
      </c>
      <c r="AS87" t="s">
        <v>437</v>
      </c>
      <c r="AT87" t="s">
        <v>74</v>
      </c>
      <c r="AU87">
        <v>2015</v>
      </c>
      <c r="AV87" t="s">
        <v>74</v>
      </c>
      <c r="AW87">
        <v>1</v>
      </c>
      <c r="AX87" t="s">
        <v>74</v>
      </c>
      <c r="AY87" t="s">
        <v>74</v>
      </c>
      <c r="AZ87" t="s">
        <v>74</v>
      </c>
      <c r="BA87" t="s">
        <v>74</v>
      </c>
      <c r="BB87">
        <v>116</v>
      </c>
      <c r="BC87" t="s">
        <v>438</v>
      </c>
      <c r="BD87" t="s">
        <v>74</v>
      </c>
      <c r="BE87" t="s">
        <v>74</v>
      </c>
      <c r="BF87" t="s">
        <v>74</v>
      </c>
      <c r="BG87" t="s">
        <v>74</v>
      </c>
      <c r="BH87" t="s">
        <v>74</v>
      </c>
      <c r="BI87">
        <v>8</v>
      </c>
      <c r="BJ87" t="s">
        <v>439</v>
      </c>
      <c r="BK87" t="s">
        <v>440</v>
      </c>
      <c r="BL87" t="s">
        <v>439</v>
      </c>
      <c r="BM87" t="s">
        <v>1692</v>
      </c>
      <c r="BN87" t="s">
        <v>74</v>
      </c>
      <c r="BO87" t="s">
        <v>74</v>
      </c>
      <c r="BP87" t="s">
        <v>74</v>
      </c>
      <c r="BQ87" t="s">
        <v>74</v>
      </c>
      <c r="BR87" t="s">
        <v>103</v>
      </c>
      <c r="BS87" t="s">
        <v>1693</v>
      </c>
      <c r="BT87" t="str">
        <f>HYPERLINK("https%3A%2F%2Fwww.webofscience.com%2Fwos%2Fwoscc%2Ffull-record%2FWOS:000356943900011","View Full Record in Web of Science")</f>
        <v>View Full Record in Web of Science</v>
      </c>
    </row>
    <row r="88" spans="1:72" x14ac:dyDescent="0.25">
      <c r="A88" t="s">
        <v>72</v>
      </c>
      <c r="B88" t="s">
        <v>1694</v>
      </c>
      <c r="C88" t="s">
        <v>74</v>
      </c>
      <c r="D88" t="s">
        <v>74</v>
      </c>
      <c r="E88" t="s">
        <v>74</v>
      </c>
      <c r="F88" t="s">
        <v>1695</v>
      </c>
      <c r="G88" t="s">
        <v>74</v>
      </c>
      <c r="H88" t="s">
        <v>74</v>
      </c>
      <c r="I88" t="s">
        <v>1696</v>
      </c>
      <c r="J88" t="s">
        <v>1697</v>
      </c>
      <c r="K88" t="s">
        <v>74</v>
      </c>
      <c r="L88" t="s">
        <v>74</v>
      </c>
      <c r="M88" t="s">
        <v>78</v>
      </c>
      <c r="N88" t="s">
        <v>109</v>
      </c>
      <c r="O88" t="s">
        <v>74</v>
      </c>
      <c r="P88" t="s">
        <v>74</v>
      </c>
      <c r="Q88" t="s">
        <v>74</v>
      </c>
      <c r="R88" t="s">
        <v>74</v>
      </c>
      <c r="S88" t="s">
        <v>74</v>
      </c>
      <c r="T88" t="s">
        <v>1698</v>
      </c>
      <c r="U88" t="s">
        <v>1699</v>
      </c>
      <c r="V88" t="s">
        <v>1700</v>
      </c>
      <c r="W88" t="s">
        <v>1701</v>
      </c>
      <c r="X88" t="s">
        <v>141</v>
      </c>
      <c r="Y88" t="s">
        <v>1702</v>
      </c>
      <c r="Z88" t="s">
        <v>1703</v>
      </c>
      <c r="AA88" t="s">
        <v>1704</v>
      </c>
      <c r="AB88" t="s">
        <v>1705</v>
      </c>
      <c r="AC88" t="s">
        <v>1706</v>
      </c>
      <c r="AD88" t="s">
        <v>1706</v>
      </c>
      <c r="AE88" t="s">
        <v>1707</v>
      </c>
      <c r="AF88" t="s">
        <v>74</v>
      </c>
      <c r="AG88">
        <v>23</v>
      </c>
      <c r="AH88">
        <v>7</v>
      </c>
      <c r="AI88">
        <v>7</v>
      </c>
      <c r="AJ88">
        <v>2</v>
      </c>
      <c r="AK88">
        <v>23</v>
      </c>
      <c r="AL88" t="s">
        <v>760</v>
      </c>
      <c r="AM88" t="s">
        <v>433</v>
      </c>
      <c r="AN88" t="s">
        <v>761</v>
      </c>
      <c r="AO88" t="s">
        <v>1708</v>
      </c>
      <c r="AP88" t="s">
        <v>1709</v>
      </c>
      <c r="AQ88" t="s">
        <v>74</v>
      </c>
      <c r="AR88" t="s">
        <v>1710</v>
      </c>
      <c r="AS88" t="s">
        <v>1711</v>
      </c>
      <c r="AT88" t="s">
        <v>74</v>
      </c>
      <c r="AU88">
        <v>2015</v>
      </c>
      <c r="AV88">
        <v>19</v>
      </c>
      <c r="AW88">
        <v>2</v>
      </c>
      <c r="AX88" t="s">
        <v>74</v>
      </c>
      <c r="AY88" t="s">
        <v>74</v>
      </c>
      <c r="AZ88" t="s">
        <v>74</v>
      </c>
      <c r="BA88" t="s">
        <v>74</v>
      </c>
      <c r="BB88">
        <v>139</v>
      </c>
      <c r="BC88">
        <v>154</v>
      </c>
      <c r="BD88" t="s">
        <v>74</v>
      </c>
      <c r="BE88" t="s">
        <v>1712</v>
      </c>
      <c r="BF88" t="str">
        <f>HYPERLINK("http://dx.doi.org/10.3176/tr.2015.2.03","http://dx.doi.org/10.3176/tr.2015.2.03")</f>
        <v>http://dx.doi.org/10.3176/tr.2015.2.03</v>
      </c>
      <c r="BG88" t="s">
        <v>74</v>
      </c>
      <c r="BH88" t="s">
        <v>74</v>
      </c>
      <c r="BI88">
        <v>16</v>
      </c>
      <c r="BJ88" t="s">
        <v>1713</v>
      </c>
      <c r="BK88" t="s">
        <v>343</v>
      </c>
      <c r="BL88" t="s">
        <v>1714</v>
      </c>
      <c r="BM88" t="s">
        <v>1715</v>
      </c>
      <c r="BN88" t="s">
        <v>74</v>
      </c>
      <c r="BO88" t="s">
        <v>1400</v>
      </c>
      <c r="BP88" t="s">
        <v>74</v>
      </c>
      <c r="BQ88" t="s">
        <v>74</v>
      </c>
      <c r="BR88" t="s">
        <v>103</v>
      </c>
      <c r="BS88" t="s">
        <v>1716</v>
      </c>
      <c r="BT88" t="str">
        <f>HYPERLINK("https%3A%2F%2Fwww.webofscience.com%2Fwos%2Fwoscc%2Ffull-record%2FWOS:000356158400003","View Full Record in Web of Science")</f>
        <v>View Full Record in Web of Science</v>
      </c>
    </row>
    <row r="89" spans="1:72" x14ac:dyDescent="0.25">
      <c r="A89" t="s">
        <v>72</v>
      </c>
      <c r="B89" t="s">
        <v>1717</v>
      </c>
      <c r="C89" t="s">
        <v>74</v>
      </c>
      <c r="D89" t="s">
        <v>74</v>
      </c>
      <c r="E89" t="s">
        <v>74</v>
      </c>
      <c r="F89" t="s">
        <v>1718</v>
      </c>
      <c r="G89" t="s">
        <v>74</v>
      </c>
      <c r="H89" t="s">
        <v>74</v>
      </c>
      <c r="I89" t="s">
        <v>1719</v>
      </c>
      <c r="J89" t="s">
        <v>634</v>
      </c>
      <c r="K89" t="s">
        <v>74</v>
      </c>
      <c r="L89" t="s">
        <v>74</v>
      </c>
      <c r="M89" t="s">
        <v>78</v>
      </c>
      <c r="N89" t="s">
        <v>109</v>
      </c>
      <c r="O89" t="s">
        <v>74</v>
      </c>
      <c r="P89" t="s">
        <v>74</v>
      </c>
      <c r="Q89" t="s">
        <v>74</v>
      </c>
      <c r="R89" t="s">
        <v>74</v>
      </c>
      <c r="S89" t="s">
        <v>74</v>
      </c>
      <c r="T89" t="s">
        <v>74</v>
      </c>
      <c r="U89" t="s">
        <v>1720</v>
      </c>
      <c r="V89" t="s">
        <v>1721</v>
      </c>
      <c r="W89" t="s">
        <v>1722</v>
      </c>
      <c r="X89" t="s">
        <v>1723</v>
      </c>
      <c r="Y89" t="s">
        <v>1724</v>
      </c>
      <c r="Z89" t="s">
        <v>1725</v>
      </c>
      <c r="AA89" t="s">
        <v>1726</v>
      </c>
      <c r="AB89" t="s">
        <v>1727</v>
      </c>
      <c r="AC89" t="s">
        <v>74</v>
      </c>
      <c r="AD89" t="s">
        <v>74</v>
      </c>
      <c r="AE89" t="s">
        <v>74</v>
      </c>
      <c r="AF89" t="s">
        <v>74</v>
      </c>
      <c r="AG89">
        <v>122</v>
      </c>
      <c r="AH89">
        <v>67</v>
      </c>
      <c r="AI89">
        <v>67</v>
      </c>
      <c r="AJ89">
        <v>2</v>
      </c>
      <c r="AK89">
        <v>49</v>
      </c>
      <c r="AL89" t="s">
        <v>643</v>
      </c>
      <c r="AM89" t="s">
        <v>644</v>
      </c>
      <c r="AN89" t="s">
        <v>645</v>
      </c>
      <c r="AO89" t="s">
        <v>646</v>
      </c>
      <c r="AP89" t="s">
        <v>74</v>
      </c>
      <c r="AQ89" t="s">
        <v>74</v>
      </c>
      <c r="AR89" t="s">
        <v>647</v>
      </c>
      <c r="AS89" t="s">
        <v>648</v>
      </c>
      <c r="AT89" t="s">
        <v>1728</v>
      </c>
      <c r="AU89">
        <v>2014</v>
      </c>
      <c r="AV89">
        <v>31</v>
      </c>
      <c r="AW89" t="s">
        <v>74</v>
      </c>
      <c r="AX89" t="s">
        <v>74</v>
      </c>
      <c r="AY89" t="s">
        <v>74</v>
      </c>
      <c r="AZ89" t="s">
        <v>74</v>
      </c>
      <c r="BA89" t="s">
        <v>74</v>
      </c>
      <c r="BB89" t="s">
        <v>74</v>
      </c>
      <c r="BC89" t="s">
        <v>74</v>
      </c>
      <c r="BD89">
        <v>46</v>
      </c>
      <c r="BE89" t="s">
        <v>1729</v>
      </c>
      <c r="BF89" t="str">
        <f>HYPERLINK("http://dx.doi.org/10.4054/DemRes.2014.31.46","http://dx.doi.org/10.4054/DemRes.2014.31.46")</f>
        <v>http://dx.doi.org/10.4054/DemRes.2014.31.46</v>
      </c>
      <c r="BG89" t="s">
        <v>74</v>
      </c>
      <c r="BH89" t="s">
        <v>74</v>
      </c>
      <c r="BI89">
        <v>51</v>
      </c>
      <c r="BJ89" t="s">
        <v>651</v>
      </c>
      <c r="BK89" t="s">
        <v>100</v>
      </c>
      <c r="BL89" t="s">
        <v>651</v>
      </c>
      <c r="BM89" t="s">
        <v>1730</v>
      </c>
      <c r="BN89" t="s">
        <v>74</v>
      </c>
      <c r="BO89" t="s">
        <v>1310</v>
      </c>
      <c r="BP89" t="s">
        <v>74</v>
      </c>
      <c r="BQ89" t="s">
        <v>74</v>
      </c>
      <c r="BR89" t="s">
        <v>103</v>
      </c>
      <c r="BS89" t="s">
        <v>1731</v>
      </c>
      <c r="BT89" t="str">
        <f>HYPERLINK("https%3A%2F%2Fwww.webofscience.com%2Fwos%2Fwoscc%2Ffull-record%2FWOS:000345908800001","View Full Record in Web of Science")</f>
        <v>View Full Record in Web of Science</v>
      </c>
    </row>
    <row r="90" spans="1:72" x14ac:dyDescent="0.25">
      <c r="A90" t="s">
        <v>72</v>
      </c>
      <c r="B90" t="s">
        <v>1732</v>
      </c>
      <c r="C90" t="s">
        <v>74</v>
      </c>
      <c r="D90" t="s">
        <v>74</v>
      </c>
      <c r="E90" t="s">
        <v>74</v>
      </c>
      <c r="F90" t="s">
        <v>1733</v>
      </c>
      <c r="G90" t="s">
        <v>74</v>
      </c>
      <c r="H90" t="s">
        <v>74</v>
      </c>
      <c r="I90" t="s">
        <v>1734</v>
      </c>
      <c r="J90" t="s">
        <v>1735</v>
      </c>
      <c r="K90" t="s">
        <v>74</v>
      </c>
      <c r="L90" t="s">
        <v>74</v>
      </c>
      <c r="M90" t="s">
        <v>78</v>
      </c>
      <c r="N90" t="s">
        <v>109</v>
      </c>
      <c r="O90" t="s">
        <v>74</v>
      </c>
      <c r="P90" t="s">
        <v>74</v>
      </c>
      <c r="Q90" t="s">
        <v>74</v>
      </c>
      <c r="R90" t="s">
        <v>74</v>
      </c>
      <c r="S90" t="s">
        <v>74</v>
      </c>
      <c r="T90" t="s">
        <v>1736</v>
      </c>
      <c r="U90" t="s">
        <v>74</v>
      </c>
      <c r="V90" t="s">
        <v>1737</v>
      </c>
      <c r="W90" t="s">
        <v>74</v>
      </c>
      <c r="X90" t="s">
        <v>74</v>
      </c>
      <c r="Y90" t="s">
        <v>74</v>
      </c>
      <c r="Z90" t="s">
        <v>74</v>
      </c>
      <c r="AA90" t="s">
        <v>74</v>
      </c>
      <c r="AB90" t="s">
        <v>74</v>
      </c>
      <c r="AC90" t="s">
        <v>74</v>
      </c>
      <c r="AD90" t="s">
        <v>74</v>
      </c>
      <c r="AE90" t="s">
        <v>74</v>
      </c>
      <c r="AF90" t="s">
        <v>74</v>
      </c>
      <c r="AG90">
        <v>25</v>
      </c>
      <c r="AH90">
        <v>0</v>
      </c>
      <c r="AI90">
        <v>0</v>
      </c>
      <c r="AJ90">
        <v>0</v>
      </c>
      <c r="AK90">
        <v>14</v>
      </c>
      <c r="AL90" t="s">
        <v>89</v>
      </c>
      <c r="AM90" t="s">
        <v>90</v>
      </c>
      <c r="AN90" t="s">
        <v>1738</v>
      </c>
      <c r="AO90" t="s">
        <v>1739</v>
      </c>
      <c r="AP90" t="s">
        <v>1740</v>
      </c>
      <c r="AQ90" t="s">
        <v>74</v>
      </c>
      <c r="AR90" t="s">
        <v>1741</v>
      </c>
      <c r="AS90" t="s">
        <v>1742</v>
      </c>
      <c r="AT90" t="s">
        <v>1093</v>
      </c>
      <c r="AU90">
        <v>2014</v>
      </c>
      <c r="AV90">
        <v>11</v>
      </c>
      <c r="AW90">
        <v>4</v>
      </c>
      <c r="AX90" t="s">
        <v>74</v>
      </c>
      <c r="AY90" t="s">
        <v>74</v>
      </c>
      <c r="AZ90" t="s">
        <v>626</v>
      </c>
      <c r="BA90" t="s">
        <v>74</v>
      </c>
      <c r="BB90">
        <v>477</v>
      </c>
      <c r="BC90">
        <v>490</v>
      </c>
      <c r="BD90" t="s">
        <v>74</v>
      </c>
      <c r="BE90" t="s">
        <v>1743</v>
      </c>
      <c r="BF90" t="str">
        <f>HYPERLINK("http://dx.doi.org/10.1080/14484528.2014.954979","http://dx.doi.org/10.1080/14484528.2014.954979")</f>
        <v>http://dx.doi.org/10.1080/14484528.2014.954979</v>
      </c>
      <c r="BG90" t="s">
        <v>74</v>
      </c>
      <c r="BH90" t="s">
        <v>74</v>
      </c>
      <c r="BI90">
        <v>14</v>
      </c>
      <c r="BJ90" t="s">
        <v>1744</v>
      </c>
      <c r="BK90" t="s">
        <v>440</v>
      </c>
      <c r="BL90" t="s">
        <v>1744</v>
      </c>
      <c r="BM90" t="s">
        <v>1745</v>
      </c>
      <c r="BN90" t="s">
        <v>74</v>
      </c>
      <c r="BO90" t="s">
        <v>74</v>
      </c>
      <c r="BP90" t="s">
        <v>74</v>
      </c>
      <c r="BQ90" t="s">
        <v>74</v>
      </c>
      <c r="BR90" t="s">
        <v>103</v>
      </c>
      <c r="BS90" t="s">
        <v>1746</v>
      </c>
      <c r="BT90" t="str">
        <f>HYPERLINK("https%3A%2F%2Fwww.webofscience.com%2Fwos%2Fwoscc%2Ffull-record%2FWOS:000343421400007","View Full Record in Web of Science")</f>
        <v>View Full Record in Web of Science</v>
      </c>
    </row>
    <row r="91" spans="1:72" x14ac:dyDescent="0.25">
      <c r="A91" t="s">
        <v>72</v>
      </c>
      <c r="B91" t="s">
        <v>1747</v>
      </c>
      <c r="C91" t="s">
        <v>74</v>
      </c>
      <c r="D91" t="s">
        <v>74</v>
      </c>
      <c r="E91" t="s">
        <v>74</v>
      </c>
      <c r="F91" t="s">
        <v>1748</v>
      </c>
      <c r="G91" t="s">
        <v>74</v>
      </c>
      <c r="H91" t="s">
        <v>74</v>
      </c>
      <c r="I91" t="s">
        <v>1749</v>
      </c>
      <c r="J91" t="s">
        <v>1750</v>
      </c>
      <c r="K91" t="s">
        <v>74</v>
      </c>
      <c r="L91" t="s">
        <v>74</v>
      </c>
      <c r="M91" t="s">
        <v>78</v>
      </c>
      <c r="N91" t="s">
        <v>109</v>
      </c>
      <c r="O91" t="s">
        <v>74</v>
      </c>
      <c r="P91" t="s">
        <v>74</v>
      </c>
      <c r="Q91" t="s">
        <v>74</v>
      </c>
      <c r="R91" t="s">
        <v>74</v>
      </c>
      <c r="S91" t="s">
        <v>74</v>
      </c>
      <c r="T91" t="s">
        <v>1751</v>
      </c>
      <c r="U91" t="s">
        <v>1752</v>
      </c>
      <c r="V91" t="s">
        <v>1753</v>
      </c>
      <c r="W91" t="s">
        <v>1754</v>
      </c>
      <c r="X91" t="s">
        <v>1755</v>
      </c>
      <c r="Y91" t="s">
        <v>1756</v>
      </c>
      <c r="Z91" t="s">
        <v>1757</v>
      </c>
      <c r="AA91" t="s">
        <v>1758</v>
      </c>
      <c r="AB91" t="s">
        <v>1759</v>
      </c>
      <c r="AC91" t="s">
        <v>74</v>
      </c>
      <c r="AD91" t="s">
        <v>74</v>
      </c>
      <c r="AE91" t="s">
        <v>74</v>
      </c>
      <c r="AF91" t="s">
        <v>74</v>
      </c>
      <c r="AG91">
        <v>74</v>
      </c>
      <c r="AH91">
        <v>130</v>
      </c>
      <c r="AI91">
        <v>135</v>
      </c>
      <c r="AJ91">
        <v>9</v>
      </c>
      <c r="AK91">
        <v>91</v>
      </c>
      <c r="AL91" t="s">
        <v>1760</v>
      </c>
      <c r="AM91" t="s">
        <v>1761</v>
      </c>
      <c r="AN91" t="s">
        <v>1762</v>
      </c>
      <c r="AO91" t="s">
        <v>1763</v>
      </c>
      <c r="AP91" t="s">
        <v>1764</v>
      </c>
      <c r="AQ91" t="s">
        <v>74</v>
      </c>
      <c r="AR91" t="s">
        <v>1765</v>
      </c>
      <c r="AS91" t="s">
        <v>1766</v>
      </c>
      <c r="AT91" t="s">
        <v>624</v>
      </c>
      <c r="AU91">
        <v>2014</v>
      </c>
      <c r="AV91">
        <v>29</v>
      </c>
      <c r="AW91">
        <v>2</v>
      </c>
      <c r="AX91" t="s">
        <v>74</v>
      </c>
      <c r="AY91" t="s">
        <v>74</v>
      </c>
      <c r="AZ91" t="s">
        <v>74</v>
      </c>
      <c r="BA91" t="s">
        <v>74</v>
      </c>
      <c r="BB91">
        <v>213</v>
      </c>
      <c r="BC91">
        <v>232</v>
      </c>
      <c r="BD91" t="s">
        <v>74</v>
      </c>
      <c r="BE91" t="s">
        <v>1767</v>
      </c>
      <c r="BF91" t="str">
        <f>HYPERLINK("http://dx.doi.org/10.1037/spq0000057","http://dx.doi.org/10.1037/spq0000057")</f>
        <v>http://dx.doi.org/10.1037/spq0000057</v>
      </c>
      <c r="BG91" t="s">
        <v>74</v>
      </c>
      <c r="BH91" t="s">
        <v>74</v>
      </c>
      <c r="BI91">
        <v>20</v>
      </c>
      <c r="BJ91" t="s">
        <v>269</v>
      </c>
      <c r="BK91" t="s">
        <v>100</v>
      </c>
      <c r="BL91" t="s">
        <v>129</v>
      </c>
      <c r="BM91" t="s">
        <v>1768</v>
      </c>
      <c r="BN91">
        <v>24933218</v>
      </c>
      <c r="BO91" t="s">
        <v>1606</v>
      </c>
      <c r="BP91" t="s">
        <v>74</v>
      </c>
      <c r="BQ91" t="s">
        <v>74</v>
      </c>
      <c r="BR91" t="s">
        <v>103</v>
      </c>
      <c r="BS91" t="s">
        <v>1769</v>
      </c>
      <c r="BT91" t="str">
        <f>HYPERLINK("https%3A%2F%2Fwww.webofscience.com%2Fwos%2Fwoscc%2Ffull-record%2FWOS:000337806400008","View Full Record in Web of Science")</f>
        <v>View Full Record in Web of Science</v>
      </c>
    </row>
    <row r="92" spans="1:72" x14ac:dyDescent="0.25">
      <c r="A92" t="s">
        <v>72</v>
      </c>
      <c r="B92" t="s">
        <v>1770</v>
      </c>
      <c r="C92" t="s">
        <v>74</v>
      </c>
      <c r="D92" t="s">
        <v>74</v>
      </c>
      <c r="E92" t="s">
        <v>74</v>
      </c>
      <c r="F92" t="s">
        <v>1771</v>
      </c>
      <c r="G92" t="s">
        <v>74</v>
      </c>
      <c r="H92" t="s">
        <v>74</v>
      </c>
      <c r="I92" t="s">
        <v>1772</v>
      </c>
      <c r="J92" t="s">
        <v>1773</v>
      </c>
      <c r="K92" t="s">
        <v>74</v>
      </c>
      <c r="L92" t="s">
        <v>74</v>
      </c>
      <c r="M92" t="s">
        <v>78</v>
      </c>
      <c r="N92" t="s">
        <v>109</v>
      </c>
      <c r="O92" t="s">
        <v>74</v>
      </c>
      <c r="P92" t="s">
        <v>74</v>
      </c>
      <c r="Q92" t="s">
        <v>74</v>
      </c>
      <c r="R92" t="s">
        <v>74</v>
      </c>
      <c r="S92" t="s">
        <v>74</v>
      </c>
      <c r="T92" t="s">
        <v>1774</v>
      </c>
      <c r="U92" t="s">
        <v>1775</v>
      </c>
      <c r="V92" t="s">
        <v>1776</v>
      </c>
      <c r="W92" t="s">
        <v>1777</v>
      </c>
      <c r="X92" t="s">
        <v>114</v>
      </c>
      <c r="Y92" t="s">
        <v>1778</v>
      </c>
      <c r="Z92" t="s">
        <v>1779</v>
      </c>
      <c r="AA92" t="s">
        <v>1780</v>
      </c>
      <c r="AB92" t="s">
        <v>1781</v>
      </c>
      <c r="AC92" t="s">
        <v>74</v>
      </c>
      <c r="AD92" t="s">
        <v>74</v>
      </c>
      <c r="AE92" t="s">
        <v>74</v>
      </c>
      <c r="AF92" t="s">
        <v>74</v>
      </c>
      <c r="AG92">
        <v>33</v>
      </c>
      <c r="AH92">
        <v>25</v>
      </c>
      <c r="AI92">
        <v>25</v>
      </c>
      <c r="AJ92">
        <v>0</v>
      </c>
      <c r="AK92">
        <v>18</v>
      </c>
      <c r="AL92" t="s">
        <v>332</v>
      </c>
      <c r="AM92" t="s">
        <v>333</v>
      </c>
      <c r="AN92" t="s">
        <v>334</v>
      </c>
      <c r="AO92" t="s">
        <v>1782</v>
      </c>
      <c r="AP92" t="s">
        <v>1783</v>
      </c>
      <c r="AQ92" t="s">
        <v>74</v>
      </c>
      <c r="AR92" t="s">
        <v>1784</v>
      </c>
      <c r="AS92" t="s">
        <v>1785</v>
      </c>
      <c r="AT92" t="s">
        <v>1397</v>
      </c>
      <c r="AU92">
        <v>2014</v>
      </c>
      <c r="AV92">
        <v>38</v>
      </c>
      <c r="AW92">
        <v>1</v>
      </c>
      <c r="AX92" t="s">
        <v>74</v>
      </c>
      <c r="AY92" t="s">
        <v>74</v>
      </c>
      <c r="AZ92" t="s">
        <v>74</v>
      </c>
      <c r="BA92" t="s">
        <v>74</v>
      </c>
      <c r="BB92">
        <v>119</v>
      </c>
      <c r="BC92">
        <v>126</v>
      </c>
      <c r="BD92" t="s">
        <v>74</v>
      </c>
      <c r="BE92" t="s">
        <v>1786</v>
      </c>
      <c r="BF92" t="str">
        <f>HYPERLINK("http://dx.doi.org/10.1111/ijcs.12073","http://dx.doi.org/10.1111/ijcs.12073")</f>
        <v>http://dx.doi.org/10.1111/ijcs.12073</v>
      </c>
      <c r="BG92" t="s">
        <v>74</v>
      </c>
      <c r="BH92" t="s">
        <v>74</v>
      </c>
      <c r="BI92">
        <v>8</v>
      </c>
      <c r="BJ92" t="s">
        <v>1787</v>
      </c>
      <c r="BK92" t="s">
        <v>100</v>
      </c>
      <c r="BL92" t="s">
        <v>1788</v>
      </c>
      <c r="BM92" t="s">
        <v>1789</v>
      </c>
      <c r="BN92" t="s">
        <v>74</v>
      </c>
      <c r="BO92" t="s">
        <v>74</v>
      </c>
      <c r="BP92" t="s">
        <v>74</v>
      </c>
      <c r="BQ92" t="s">
        <v>74</v>
      </c>
      <c r="BR92" t="s">
        <v>103</v>
      </c>
      <c r="BS92" t="s">
        <v>1790</v>
      </c>
      <c r="BT92" t="str">
        <f>HYPERLINK("https%3A%2F%2Fwww.webofscience.com%2Fwos%2Fwoscc%2Ffull-record%2FWOS:000329501300017","View Full Record in Web of Science")</f>
        <v>View Full Record in Web of Science</v>
      </c>
    </row>
    <row r="93" spans="1:72" x14ac:dyDescent="0.25">
      <c r="A93" t="s">
        <v>72</v>
      </c>
      <c r="B93" t="s">
        <v>1791</v>
      </c>
      <c r="C93" t="s">
        <v>74</v>
      </c>
      <c r="D93" t="s">
        <v>74</v>
      </c>
      <c r="E93" t="s">
        <v>74</v>
      </c>
      <c r="F93" t="s">
        <v>1792</v>
      </c>
      <c r="G93" t="s">
        <v>74</v>
      </c>
      <c r="H93" t="s">
        <v>74</v>
      </c>
      <c r="I93" t="s">
        <v>1793</v>
      </c>
      <c r="J93" t="s">
        <v>852</v>
      </c>
      <c r="K93" t="s">
        <v>74</v>
      </c>
      <c r="L93" t="s">
        <v>74</v>
      </c>
      <c r="M93" t="s">
        <v>78</v>
      </c>
      <c r="N93" t="s">
        <v>109</v>
      </c>
      <c r="O93" t="s">
        <v>74</v>
      </c>
      <c r="P93" t="s">
        <v>74</v>
      </c>
      <c r="Q93" t="s">
        <v>74</v>
      </c>
      <c r="R93" t="s">
        <v>74</v>
      </c>
      <c r="S93" t="s">
        <v>74</v>
      </c>
      <c r="T93" t="s">
        <v>1794</v>
      </c>
      <c r="U93" t="s">
        <v>1795</v>
      </c>
      <c r="V93" t="s">
        <v>1796</v>
      </c>
      <c r="W93" t="s">
        <v>1797</v>
      </c>
      <c r="X93" t="s">
        <v>280</v>
      </c>
      <c r="Y93" t="s">
        <v>816</v>
      </c>
      <c r="Z93" t="s">
        <v>1798</v>
      </c>
      <c r="AA93" t="s">
        <v>986</v>
      </c>
      <c r="AB93" t="s">
        <v>987</v>
      </c>
      <c r="AC93" t="s">
        <v>74</v>
      </c>
      <c r="AD93" t="s">
        <v>74</v>
      </c>
      <c r="AE93" t="s">
        <v>74</v>
      </c>
      <c r="AF93" t="s">
        <v>74</v>
      </c>
      <c r="AG93">
        <v>94</v>
      </c>
      <c r="AH93">
        <v>25</v>
      </c>
      <c r="AI93">
        <v>25</v>
      </c>
      <c r="AJ93">
        <v>0</v>
      </c>
      <c r="AK93">
        <v>23</v>
      </c>
      <c r="AL93" t="s">
        <v>863</v>
      </c>
      <c r="AM93" t="s">
        <v>864</v>
      </c>
      <c r="AN93" t="s">
        <v>865</v>
      </c>
      <c r="AO93" t="s">
        <v>866</v>
      </c>
      <c r="AP93" t="s">
        <v>867</v>
      </c>
      <c r="AQ93" t="s">
        <v>74</v>
      </c>
      <c r="AR93" t="s">
        <v>868</v>
      </c>
      <c r="AS93" t="s">
        <v>869</v>
      </c>
      <c r="AT93" t="s">
        <v>624</v>
      </c>
      <c r="AU93">
        <v>2013</v>
      </c>
      <c r="AV93">
        <v>35</v>
      </c>
      <c r="AW93">
        <v>6</v>
      </c>
      <c r="AX93" t="s">
        <v>74</v>
      </c>
      <c r="AY93" t="s">
        <v>74</v>
      </c>
      <c r="AZ93" t="s">
        <v>74</v>
      </c>
      <c r="BA93" t="s">
        <v>74</v>
      </c>
      <c r="BB93">
        <v>1015</v>
      </c>
      <c r="BC93">
        <v>1022</v>
      </c>
      <c r="BD93" t="s">
        <v>74</v>
      </c>
      <c r="BE93" t="s">
        <v>1799</v>
      </c>
      <c r="BF93" t="str">
        <f>HYPERLINK("http://dx.doi.org/10.1016/j.childyouth.2013.03.011","http://dx.doi.org/10.1016/j.childyouth.2013.03.011")</f>
        <v>http://dx.doi.org/10.1016/j.childyouth.2013.03.011</v>
      </c>
      <c r="BG93" t="s">
        <v>74</v>
      </c>
      <c r="BH93" t="s">
        <v>74</v>
      </c>
      <c r="BI93">
        <v>8</v>
      </c>
      <c r="BJ93" t="s">
        <v>871</v>
      </c>
      <c r="BK93" t="s">
        <v>100</v>
      </c>
      <c r="BL93" t="s">
        <v>871</v>
      </c>
      <c r="BM93" t="s">
        <v>1800</v>
      </c>
      <c r="BN93" t="s">
        <v>74</v>
      </c>
      <c r="BO93" t="s">
        <v>74</v>
      </c>
      <c r="BP93" t="s">
        <v>74</v>
      </c>
      <c r="BQ93" t="s">
        <v>74</v>
      </c>
      <c r="BR93" t="s">
        <v>103</v>
      </c>
      <c r="BS93" t="s">
        <v>1801</v>
      </c>
      <c r="BT93" t="str">
        <f>HYPERLINK("https%3A%2F%2Fwww.webofscience.com%2Fwos%2Fwoscc%2Ffull-record%2FWOS:000319245100011","View Full Record in Web of Science")</f>
        <v>View Full Record in Web of Science</v>
      </c>
    </row>
    <row r="94" spans="1:72" x14ac:dyDescent="0.25">
      <c r="A94" t="s">
        <v>72</v>
      </c>
      <c r="B94" t="s">
        <v>1802</v>
      </c>
      <c r="C94" t="s">
        <v>74</v>
      </c>
      <c r="D94" t="s">
        <v>74</v>
      </c>
      <c r="E94" t="s">
        <v>74</v>
      </c>
      <c r="F94" t="s">
        <v>1803</v>
      </c>
      <c r="G94" t="s">
        <v>74</v>
      </c>
      <c r="H94" t="s">
        <v>74</v>
      </c>
      <c r="I94" t="s">
        <v>1804</v>
      </c>
      <c r="J94" t="s">
        <v>1805</v>
      </c>
      <c r="K94" t="s">
        <v>74</v>
      </c>
      <c r="L94" t="s">
        <v>74</v>
      </c>
      <c r="M94" t="s">
        <v>78</v>
      </c>
      <c r="N94" t="s">
        <v>109</v>
      </c>
      <c r="O94" t="s">
        <v>74</v>
      </c>
      <c r="P94" t="s">
        <v>74</v>
      </c>
      <c r="Q94" t="s">
        <v>74</v>
      </c>
      <c r="R94" t="s">
        <v>74</v>
      </c>
      <c r="S94" t="s">
        <v>74</v>
      </c>
      <c r="T94" t="s">
        <v>74</v>
      </c>
      <c r="U94" t="s">
        <v>1806</v>
      </c>
      <c r="V94" t="s">
        <v>1807</v>
      </c>
      <c r="W94" t="s">
        <v>1808</v>
      </c>
      <c r="X94" t="s">
        <v>1809</v>
      </c>
      <c r="Y94" t="s">
        <v>1810</v>
      </c>
      <c r="Z94" t="s">
        <v>1811</v>
      </c>
      <c r="AA94" t="s">
        <v>1812</v>
      </c>
      <c r="AB94" t="s">
        <v>1813</v>
      </c>
      <c r="AC94" t="s">
        <v>1814</v>
      </c>
      <c r="AD94" t="s">
        <v>1815</v>
      </c>
      <c r="AE94" t="s">
        <v>1816</v>
      </c>
      <c r="AF94" t="s">
        <v>74</v>
      </c>
      <c r="AG94">
        <v>45</v>
      </c>
      <c r="AH94">
        <v>212</v>
      </c>
      <c r="AI94">
        <v>215</v>
      </c>
      <c r="AJ94">
        <v>0</v>
      </c>
      <c r="AK94">
        <v>62</v>
      </c>
      <c r="AL94" t="s">
        <v>1817</v>
      </c>
      <c r="AM94" t="s">
        <v>1818</v>
      </c>
      <c r="AN94" t="s">
        <v>1819</v>
      </c>
      <c r="AO94" t="s">
        <v>1820</v>
      </c>
      <c r="AP94" t="s">
        <v>74</v>
      </c>
      <c r="AQ94" t="s">
        <v>74</v>
      </c>
      <c r="AR94" t="s">
        <v>1805</v>
      </c>
      <c r="AS94" t="s">
        <v>1821</v>
      </c>
      <c r="AT94" t="s">
        <v>1822</v>
      </c>
      <c r="AU94">
        <v>2013</v>
      </c>
      <c r="AV94">
        <v>8</v>
      </c>
      <c r="AW94">
        <v>4</v>
      </c>
      <c r="AX94" t="s">
        <v>74</v>
      </c>
      <c r="AY94" t="s">
        <v>74</v>
      </c>
      <c r="AZ94" t="s">
        <v>74</v>
      </c>
      <c r="BA94" t="s">
        <v>74</v>
      </c>
      <c r="BB94" t="s">
        <v>74</v>
      </c>
      <c r="BC94" t="s">
        <v>74</v>
      </c>
      <c r="BD94" t="s">
        <v>1823</v>
      </c>
      <c r="BE94" t="s">
        <v>1824</v>
      </c>
      <c r="BF94" t="str">
        <f>HYPERLINK("http://dx.doi.org/10.1371/journal.pone.0060871","http://dx.doi.org/10.1371/journal.pone.0060871")</f>
        <v>http://dx.doi.org/10.1371/journal.pone.0060871</v>
      </c>
      <c r="BG94" t="s">
        <v>74</v>
      </c>
      <c r="BH94" t="s">
        <v>74</v>
      </c>
      <c r="BI94">
        <v>8</v>
      </c>
      <c r="BJ94" t="s">
        <v>1825</v>
      </c>
      <c r="BK94" t="s">
        <v>315</v>
      </c>
      <c r="BL94" t="s">
        <v>1826</v>
      </c>
      <c r="BM94" t="s">
        <v>1827</v>
      </c>
      <c r="BN94">
        <v>23637772</v>
      </c>
      <c r="BO94" t="s">
        <v>1828</v>
      </c>
      <c r="BP94" t="s">
        <v>74</v>
      </c>
      <c r="BQ94" t="s">
        <v>74</v>
      </c>
      <c r="BR94" t="s">
        <v>103</v>
      </c>
      <c r="BS94" t="s">
        <v>1829</v>
      </c>
      <c r="BT94" t="str">
        <f>HYPERLINK("https%3A%2F%2Fwww.webofscience.com%2Fwos%2Fwoscc%2Ffull-record%2FWOS:000318008400017","View Full Record in Web of Science")</f>
        <v>View Full Record in Web of Science</v>
      </c>
    </row>
    <row r="95" spans="1:72" x14ac:dyDescent="0.25">
      <c r="A95" t="s">
        <v>72</v>
      </c>
      <c r="B95" t="s">
        <v>1830</v>
      </c>
      <c r="C95" t="s">
        <v>74</v>
      </c>
      <c r="D95" t="s">
        <v>74</v>
      </c>
      <c r="E95" t="s">
        <v>74</v>
      </c>
      <c r="F95" t="s">
        <v>1831</v>
      </c>
      <c r="G95" t="s">
        <v>74</v>
      </c>
      <c r="H95" t="s">
        <v>74</v>
      </c>
      <c r="I95" t="s">
        <v>1832</v>
      </c>
      <c r="J95" t="s">
        <v>1833</v>
      </c>
      <c r="K95" t="s">
        <v>74</v>
      </c>
      <c r="L95" t="s">
        <v>74</v>
      </c>
      <c r="M95" t="s">
        <v>78</v>
      </c>
      <c r="N95" t="s">
        <v>109</v>
      </c>
      <c r="O95" t="s">
        <v>74</v>
      </c>
      <c r="P95" t="s">
        <v>74</v>
      </c>
      <c r="Q95" t="s">
        <v>74</v>
      </c>
      <c r="R95" t="s">
        <v>74</v>
      </c>
      <c r="S95" t="s">
        <v>74</v>
      </c>
      <c r="T95" t="s">
        <v>74</v>
      </c>
      <c r="U95" t="s">
        <v>1834</v>
      </c>
      <c r="V95" t="s">
        <v>1835</v>
      </c>
      <c r="W95" t="s">
        <v>1836</v>
      </c>
      <c r="X95" t="s">
        <v>74</v>
      </c>
      <c r="Y95" t="s">
        <v>1837</v>
      </c>
      <c r="Z95" t="s">
        <v>1838</v>
      </c>
      <c r="AA95" t="s">
        <v>1839</v>
      </c>
      <c r="AB95" t="s">
        <v>74</v>
      </c>
      <c r="AC95" t="s">
        <v>74</v>
      </c>
      <c r="AD95" t="s">
        <v>74</v>
      </c>
      <c r="AE95" t="s">
        <v>74</v>
      </c>
      <c r="AF95" t="s">
        <v>74</v>
      </c>
      <c r="AG95">
        <v>36</v>
      </c>
      <c r="AH95">
        <v>12</v>
      </c>
      <c r="AI95">
        <v>12</v>
      </c>
      <c r="AJ95">
        <v>0</v>
      </c>
      <c r="AK95">
        <v>23</v>
      </c>
      <c r="AL95" t="s">
        <v>332</v>
      </c>
      <c r="AM95" t="s">
        <v>333</v>
      </c>
      <c r="AN95" t="s">
        <v>334</v>
      </c>
      <c r="AO95" t="s">
        <v>1840</v>
      </c>
      <c r="AP95" t="s">
        <v>1841</v>
      </c>
      <c r="AQ95" t="s">
        <v>74</v>
      </c>
      <c r="AR95" t="s">
        <v>1842</v>
      </c>
      <c r="AS95" t="s">
        <v>1843</v>
      </c>
      <c r="AT95" t="s">
        <v>1307</v>
      </c>
      <c r="AU95">
        <v>2013</v>
      </c>
      <c r="AV95">
        <v>45</v>
      </c>
      <c r="AW95">
        <v>1</v>
      </c>
      <c r="AX95" t="s">
        <v>74</v>
      </c>
      <c r="AY95" t="s">
        <v>74</v>
      </c>
      <c r="AZ95" t="s">
        <v>74</v>
      </c>
      <c r="BA95" t="s">
        <v>74</v>
      </c>
      <c r="BB95">
        <v>13</v>
      </c>
      <c r="BC95">
        <v>22</v>
      </c>
      <c r="BD95" t="s">
        <v>74</v>
      </c>
      <c r="BE95" t="s">
        <v>1844</v>
      </c>
      <c r="BF95" t="str">
        <f>HYPERLINK("http://dx.doi.org/10.1363/4501313","http://dx.doi.org/10.1363/4501313")</f>
        <v>http://dx.doi.org/10.1363/4501313</v>
      </c>
      <c r="BG95" t="s">
        <v>74</v>
      </c>
      <c r="BH95" t="s">
        <v>74</v>
      </c>
      <c r="BI95">
        <v>10</v>
      </c>
      <c r="BJ95" t="s">
        <v>1845</v>
      </c>
      <c r="BK95" t="s">
        <v>100</v>
      </c>
      <c r="BL95" t="s">
        <v>1845</v>
      </c>
      <c r="BM95" t="s">
        <v>1846</v>
      </c>
      <c r="BN95">
        <v>23489853</v>
      </c>
      <c r="BO95" t="s">
        <v>74</v>
      </c>
      <c r="BP95" t="s">
        <v>74</v>
      </c>
      <c r="BQ95" t="s">
        <v>74</v>
      </c>
      <c r="BR95" t="s">
        <v>103</v>
      </c>
      <c r="BS95" t="s">
        <v>1847</v>
      </c>
      <c r="BT95" t="str">
        <f>HYPERLINK("https%3A%2F%2Fwww.webofscience.com%2Fwos%2Fwoscc%2Ffull-record%2FWOS:000316229700002","View Full Record in Web of Science")</f>
        <v>View Full Record in Web of Science</v>
      </c>
    </row>
    <row r="96" spans="1:72" x14ac:dyDescent="0.25">
      <c r="A96" t="s">
        <v>72</v>
      </c>
      <c r="B96" t="s">
        <v>1848</v>
      </c>
      <c r="C96" t="s">
        <v>74</v>
      </c>
      <c r="D96" t="s">
        <v>74</v>
      </c>
      <c r="E96" t="s">
        <v>74</v>
      </c>
      <c r="F96" t="s">
        <v>1849</v>
      </c>
      <c r="G96" t="s">
        <v>74</v>
      </c>
      <c r="H96" t="s">
        <v>74</v>
      </c>
      <c r="I96" t="s">
        <v>1850</v>
      </c>
      <c r="J96" t="s">
        <v>426</v>
      </c>
      <c r="K96" t="s">
        <v>74</v>
      </c>
      <c r="L96" t="s">
        <v>74</v>
      </c>
      <c r="M96" t="s">
        <v>427</v>
      </c>
      <c r="N96" t="s">
        <v>109</v>
      </c>
      <c r="O96" t="s">
        <v>74</v>
      </c>
      <c r="P96" t="s">
        <v>74</v>
      </c>
      <c r="Q96" t="s">
        <v>74</v>
      </c>
      <c r="R96" t="s">
        <v>74</v>
      </c>
      <c r="S96" t="s">
        <v>74</v>
      </c>
      <c r="T96" t="s">
        <v>74</v>
      </c>
      <c r="U96" t="s">
        <v>74</v>
      </c>
      <c r="V96" t="s">
        <v>1851</v>
      </c>
      <c r="W96" t="s">
        <v>74</v>
      </c>
      <c r="X96" t="s">
        <v>74</v>
      </c>
      <c r="Y96" t="s">
        <v>74</v>
      </c>
      <c r="Z96" t="s">
        <v>74</v>
      </c>
      <c r="AA96" t="s">
        <v>74</v>
      </c>
      <c r="AB96" t="s">
        <v>74</v>
      </c>
      <c r="AC96" t="s">
        <v>74</v>
      </c>
      <c r="AD96" t="s">
        <v>74</v>
      </c>
      <c r="AE96" t="s">
        <v>74</v>
      </c>
      <c r="AF96" t="s">
        <v>74</v>
      </c>
      <c r="AG96">
        <v>13</v>
      </c>
      <c r="AH96">
        <v>0</v>
      </c>
      <c r="AI96">
        <v>0</v>
      </c>
      <c r="AJ96">
        <v>0</v>
      </c>
      <c r="AK96">
        <v>0</v>
      </c>
      <c r="AL96" t="s">
        <v>432</v>
      </c>
      <c r="AM96" t="s">
        <v>433</v>
      </c>
      <c r="AN96" t="s">
        <v>434</v>
      </c>
      <c r="AO96" t="s">
        <v>435</v>
      </c>
      <c r="AP96" t="s">
        <v>74</v>
      </c>
      <c r="AQ96" t="s">
        <v>74</v>
      </c>
      <c r="AR96" t="s">
        <v>436</v>
      </c>
      <c r="AS96" t="s">
        <v>437</v>
      </c>
      <c r="AT96" t="s">
        <v>74</v>
      </c>
      <c r="AU96">
        <v>2013</v>
      </c>
      <c r="AV96">
        <v>16</v>
      </c>
      <c r="AW96">
        <v>2</v>
      </c>
      <c r="AX96" t="s">
        <v>74</v>
      </c>
      <c r="AY96" t="s">
        <v>74</v>
      </c>
      <c r="AZ96" t="s">
        <v>74</v>
      </c>
      <c r="BA96" t="s">
        <v>74</v>
      </c>
      <c r="BB96">
        <v>44</v>
      </c>
      <c r="BC96" t="s">
        <v>438</v>
      </c>
      <c r="BD96" t="s">
        <v>74</v>
      </c>
      <c r="BE96" t="s">
        <v>74</v>
      </c>
      <c r="BF96" t="s">
        <v>74</v>
      </c>
      <c r="BG96" t="s">
        <v>74</v>
      </c>
      <c r="BH96" t="s">
        <v>74</v>
      </c>
      <c r="BI96">
        <v>14</v>
      </c>
      <c r="BJ96" t="s">
        <v>439</v>
      </c>
      <c r="BK96" t="s">
        <v>440</v>
      </c>
      <c r="BL96" t="s">
        <v>439</v>
      </c>
      <c r="BM96" t="s">
        <v>1852</v>
      </c>
      <c r="BN96" t="s">
        <v>74</v>
      </c>
      <c r="BO96" t="s">
        <v>74</v>
      </c>
      <c r="BP96" t="s">
        <v>74</v>
      </c>
      <c r="BQ96" t="s">
        <v>74</v>
      </c>
      <c r="BR96" t="s">
        <v>103</v>
      </c>
      <c r="BS96" t="s">
        <v>1853</v>
      </c>
      <c r="BT96" t="str">
        <f>HYPERLINK("https%3A%2F%2Fwww.webofscience.com%2Fwos%2Fwoscc%2Ffull-record%2FWOS:000319631700004","View Full Record in Web of Science")</f>
        <v>View Full Record in Web of Science</v>
      </c>
    </row>
    <row r="97" spans="1:72" x14ac:dyDescent="0.25">
      <c r="A97" t="s">
        <v>72</v>
      </c>
      <c r="B97" t="s">
        <v>1854</v>
      </c>
      <c r="C97" t="s">
        <v>74</v>
      </c>
      <c r="D97" t="s">
        <v>74</v>
      </c>
      <c r="E97" t="s">
        <v>74</v>
      </c>
      <c r="F97" t="s">
        <v>1855</v>
      </c>
      <c r="G97" t="s">
        <v>74</v>
      </c>
      <c r="H97" t="s">
        <v>74</v>
      </c>
      <c r="I97" t="s">
        <v>1856</v>
      </c>
      <c r="J97" t="s">
        <v>426</v>
      </c>
      <c r="K97" t="s">
        <v>74</v>
      </c>
      <c r="L97" t="s">
        <v>74</v>
      </c>
      <c r="M97" t="s">
        <v>427</v>
      </c>
      <c r="N97" t="s">
        <v>109</v>
      </c>
      <c r="O97" t="s">
        <v>74</v>
      </c>
      <c r="P97" t="s">
        <v>74</v>
      </c>
      <c r="Q97" t="s">
        <v>74</v>
      </c>
      <c r="R97" t="s">
        <v>74</v>
      </c>
      <c r="S97" t="s">
        <v>74</v>
      </c>
      <c r="T97" t="s">
        <v>74</v>
      </c>
      <c r="U97" t="s">
        <v>74</v>
      </c>
      <c r="V97" t="s">
        <v>1857</v>
      </c>
      <c r="W97" t="s">
        <v>74</v>
      </c>
      <c r="X97" t="s">
        <v>74</v>
      </c>
      <c r="Y97" t="s">
        <v>74</v>
      </c>
      <c r="Z97" t="s">
        <v>74</v>
      </c>
      <c r="AA97" t="s">
        <v>74</v>
      </c>
      <c r="AB97" t="s">
        <v>74</v>
      </c>
      <c r="AC97" t="s">
        <v>74</v>
      </c>
      <c r="AD97" t="s">
        <v>74</v>
      </c>
      <c r="AE97" t="s">
        <v>74</v>
      </c>
      <c r="AF97" t="s">
        <v>74</v>
      </c>
      <c r="AG97">
        <v>8</v>
      </c>
      <c r="AH97">
        <v>0</v>
      </c>
      <c r="AI97">
        <v>0</v>
      </c>
      <c r="AJ97">
        <v>0</v>
      </c>
      <c r="AK97">
        <v>1</v>
      </c>
      <c r="AL97" t="s">
        <v>432</v>
      </c>
      <c r="AM97" t="s">
        <v>433</v>
      </c>
      <c r="AN97" t="s">
        <v>434</v>
      </c>
      <c r="AO97" t="s">
        <v>435</v>
      </c>
      <c r="AP97" t="s">
        <v>74</v>
      </c>
      <c r="AQ97" t="s">
        <v>74</v>
      </c>
      <c r="AR97" t="s">
        <v>436</v>
      </c>
      <c r="AS97" t="s">
        <v>437</v>
      </c>
      <c r="AT97" t="s">
        <v>74</v>
      </c>
      <c r="AU97">
        <v>2013</v>
      </c>
      <c r="AV97">
        <v>16</v>
      </c>
      <c r="AW97">
        <v>4</v>
      </c>
      <c r="AX97" t="s">
        <v>74</v>
      </c>
      <c r="AY97" t="s">
        <v>74</v>
      </c>
      <c r="AZ97" t="s">
        <v>74</v>
      </c>
      <c r="BA97" t="s">
        <v>74</v>
      </c>
      <c r="BB97">
        <v>121</v>
      </c>
      <c r="BC97" t="s">
        <v>438</v>
      </c>
      <c r="BD97" t="s">
        <v>74</v>
      </c>
      <c r="BE97" t="s">
        <v>74</v>
      </c>
      <c r="BF97" t="s">
        <v>74</v>
      </c>
      <c r="BG97" t="s">
        <v>74</v>
      </c>
      <c r="BH97" t="s">
        <v>74</v>
      </c>
      <c r="BI97">
        <v>4</v>
      </c>
      <c r="BJ97" t="s">
        <v>439</v>
      </c>
      <c r="BK97" t="s">
        <v>440</v>
      </c>
      <c r="BL97" t="s">
        <v>439</v>
      </c>
      <c r="BM97" t="s">
        <v>1858</v>
      </c>
      <c r="BN97" t="s">
        <v>74</v>
      </c>
      <c r="BO97" t="s">
        <v>74</v>
      </c>
      <c r="BP97" t="s">
        <v>74</v>
      </c>
      <c r="BQ97" t="s">
        <v>74</v>
      </c>
      <c r="BR97" t="s">
        <v>103</v>
      </c>
      <c r="BS97" t="s">
        <v>1859</v>
      </c>
      <c r="BT97" t="str">
        <f>HYPERLINK("https%3A%2F%2Fwww.webofscience.com%2Fwos%2Fwoscc%2Ffull-record%2FWOS:000329082900009","View Full Record in Web of Science")</f>
        <v>View Full Record in Web of Science</v>
      </c>
    </row>
    <row r="98" spans="1:72" x14ac:dyDescent="0.25">
      <c r="A98" t="s">
        <v>72</v>
      </c>
      <c r="B98" t="s">
        <v>1860</v>
      </c>
      <c r="C98" t="s">
        <v>74</v>
      </c>
      <c r="D98" t="s">
        <v>74</v>
      </c>
      <c r="E98" t="s">
        <v>74</v>
      </c>
      <c r="F98" t="s">
        <v>1861</v>
      </c>
      <c r="G98" t="s">
        <v>74</v>
      </c>
      <c r="H98" t="s">
        <v>74</v>
      </c>
      <c r="I98" t="s">
        <v>1862</v>
      </c>
      <c r="J98" t="s">
        <v>1863</v>
      </c>
      <c r="K98" t="s">
        <v>74</v>
      </c>
      <c r="L98" t="s">
        <v>74</v>
      </c>
      <c r="M98" t="s">
        <v>78</v>
      </c>
      <c r="N98" t="s">
        <v>109</v>
      </c>
      <c r="O98" t="s">
        <v>74</v>
      </c>
      <c r="P98" t="s">
        <v>74</v>
      </c>
      <c r="Q98" t="s">
        <v>74</v>
      </c>
      <c r="R98" t="s">
        <v>74</v>
      </c>
      <c r="S98" t="s">
        <v>74</v>
      </c>
      <c r="T98" t="s">
        <v>1864</v>
      </c>
      <c r="U98" t="s">
        <v>1865</v>
      </c>
      <c r="V98" t="s">
        <v>1866</v>
      </c>
      <c r="W98" t="s">
        <v>1867</v>
      </c>
      <c r="X98" t="s">
        <v>1868</v>
      </c>
      <c r="Y98" t="s">
        <v>1756</v>
      </c>
      <c r="Z98" t="s">
        <v>1757</v>
      </c>
      <c r="AA98" t="s">
        <v>1869</v>
      </c>
      <c r="AB98" t="s">
        <v>1870</v>
      </c>
      <c r="AC98" t="s">
        <v>74</v>
      </c>
      <c r="AD98" t="s">
        <v>74</v>
      </c>
      <c r="AE98" t="s">
        <v>74</v>
      </c>
      <c r="AF98" t="s">
        <v>74</v>
      </c>
      <c r="AG98">
        <v>83</v>
      </c>
      <c r="AH98">
        <v>165</v>
      </c>
      <c r="AI98">
        <v>170</v>
      </c>
      <c r="AJ98">
        <v>8</v>
      </c>
      <c r="AK98">
        <v>82</v>
      </c>
      <c r="AL98" t="s">
        <v>863</v>
      </c>
      <c r="AM98" t="s">
        <v>864</v>
      </c>
      <c r="AN98" t="s">
        <v>865</v>
      </c>
      <c r="AO98" t="s">
        <v>1871</v>
      </c>
      <c r="AP98" t="s">
        <v>1872</v>
      </c>
      <c r="AQ98" t="s">
        <v>74</v>
      </c>
      <c r="AR98" t="s">
        <v>1873</v>
      </c>
      <c r="AS98" t="s">
        <v>1874</v>
      </c>
      <c r="AT98" t="s">
        <v>933</v>
      </c>
      <c r="AU98">
        <v>2012</v>
      </c>
      <c r="AV98">
        <v>50</v>
      </c>
      <c r="AW98">
        <v>1</v>
      </c>
      <c r="AX98" t="s">
        <v>74</v>
      </c>
      <c r="AY98" t="s">
        <v>74</v>
      </c>
      <c r="AZ98" t="s">
        <v>74</v>
      </c>
      <c r="BA98" t="s">
        <v>74</v>
      </c>
      <c r="BB98">
        <v>77</v>
      </c>
      <c r="BC98">
        <v>94</v>
      </c>
      <c r="BD98" t="s">
        <v>74</v>
      </c>
      <c r="BE98" t="s">
        <v>1875</v>
      </c>
      <c r="BF98" t="str">
        <f>HYPERLINK("http://dx.doi.org/10.1016/j.jsp.2011.07.004","http://dx.doi.org/10.1016/j.jsp.2011.07.004")</f>
        <v>http://dx.doi.org/10.1016/j.jsp.2011.07.004</v>
      </c>
      <c r="BG98" t="s">
        <v>74</v>
      </c>
      <c r="BH98" t="s">
        <v>74</v>
      </c>
      <c r="BI98">
        <v>18</v>
      </c>
      <c r="BJ98" t="s">
        <v>269</v>
      </c>
      <c r="BK98" t="s">
        <v>100</v>
      </c>
      <c r="BL98" t="s">
        <v>129</v>
      </c>
      <c r="BM98" t="s">
        <v>1876</v>
      </c>
      <c r="BN98">
        <v>22386079</v>
      </c>
      <c r="BO98" t="s">
        <v>702</v>
      </c>
      <c r="BP98" t="s">
        <v>74</v>
      </c>
      <c r="BQ98" t="s">
        <v>74</v>
      </c>
      <c r="BR98" t="s">
        <v>103</v>
      </c>
      <c r="BS98" t="s">
        <v>1877</v>
      </c>
      <c r="BT98" t="str">
        <f>HYPERLINK("https%3A%2F%2Fwww.webofscience.com%2Fwos%2Fwoscc%2Ffull-record%2FWOS:000301995400006","View Full Record in Web of Science")</f>
        <v>View Full Record in Web of Science</v>
      </c>
    </row>
    <row r="99" spans="1:72" x14ac:dyDescent="0.25">
      <c r="A99" t="s">
        <v>72</v>
      </c>
      <c r="B99" t="s">
        <v>1878</v>
      </c>
      <c r="C99" t="s">
        <v>74</v>
      </c>
      <c r="D99" t="s">
        <v>74</v>
      </c>
      <c r="E99" t="s">
        <v>74</v>
      </c>
      <c r="F99" t="s">
        <v>1879</v>
      </c>
      <c r="G99" t="s">
        <v>74</v>
      </c>
      <c r="H99" t="s">
        <v>74</v>
      </c>
      <c r="I99" t="s">
        <v>1880</v>
      </c>
      <c r="J99" t="s">
        <v>1697</v>
      </c>
      <c r="K99" t="s">
        <v>74</v>
      </c>
      <c r="L99" t="s">
        <v>74</v>
      </c>
      <c r="M99" t="s">
        <v>78</v>
      </c>
      <c r="N99" t="s">
        <v>109</v>
      </c>
      <c r="O99" t="s">
        <v>74</v>
      </c>
      <c r="P99" t="s">
        <v>74</v>
      </c>
      <c r="Q99" t="s">
        <v>74</v>
      </c>
      <c r="R99" t="s">
        <v>74</v>
      </c>
      <c r="S99" t="s">
        <v>74</v>
      </c>
      <c r="T99" t="s">
        <v>1881</v>
      </c>
      <c r="U99" t="s">
        <v>1882</v>
      </c>
      <c r="V99" t="s">
        <v>1883</v>
      </c>
      <c r="W99" t="s">
        <v>1884</v>
      </c>
      <c r="X99" t="s">
        <v>114</v>
      </c>
      <c r="Y99" t="s">
        <v>1885</v>
      </c>
      <c r="Z99" t="s">
        <v>1886</v>
      </c>
      <c r="AA99" t="s">
        <v>74</v>
      </c>
      <c r="AB99" t="s">
        <v>1887</v>
      </c>
      <c r="AC99" t="s">
        <v>74</v>
      </c>
      <c r="AD99" t="s">
        <v>74</v>
      </c>
      <c r="AE99" t="s">
        <v>74</v>
      </c>
      <c r="AF99" t="s">
        <v>74</v>
      </c>
      <c r="AG99">
        <v>31</v>
      </c>
      <c r="AH99">
        <v>4</v>
      </c>
      <c r="AI99">
        <v>4</v>
      </c>
      <c r="AJ99">
        <v>0</v>
      </c>
      <c r="AK99">
        <v>10</v>
      </c>
      <c r="AL99" t="s">
        <v>760</v>
      </c>
      <c r="AM99" t="s">
        <v>433</v>
      </c>
      <c r="AN99" t="s">
        <v>761</v>
      </c>
      <c r="AO99" t="s">
        <v>1708</v>
      </c>
      <c r="AP99" t="s">
        <v>1709</v>
      </c>
      <c r="AQ99" t="s">
        <v>74</v>
      </c>
      <c r="AR99" t="s">
        <v>1710</v>
      </c>
      <c r="AS99" t="s">
        <v>1711</v>
      </c>
      <c r="AT99" t="s">
        <v>74</v>
      </c>
      <c r="AU99">
        <v>2012</v>
      </c>
      <c r="AV99">
        <v>16</v>
      </c>
      <c r="AW99">
        <v>1</v>
      </c>
      <c r="AX99" t="s">
        <v>74</v>
      </c>
      <c r="AY99" t="s">
        <v>74</v>
      </c>
      <c r="AZ99" t="s">
        <v>74</v>
      </c>
      <c r="BA99" t="s">
        <v>74</v>
      </c>
      <c r="BB99">
        <v>63</v>
      </c>
      <c r="BC99">
        <v>76</v>
      </c>
      <c r="BD99" t="s">
        <v>74</v>
      </c>
      <c r="BE99" t="s">
        <v>1888</v>
      </c>
      <c r="BF99" t="str">
        <f>HYPERLINK("http://dx.doi.org/10.3176/tr.2012.1.03","http://dx.doi.org/10.3176/tr.2012.1.03")</f>
        <v>http://dx.doi.org/10.3176/tr.2012.1.03</v>
      </c>
      <c r="BG99" t="s">
        <v>74</v>
      </c>
      <c r="BH99" t="s">
        <v>74</v>
      </c>
      <c r="BI99">
        <v>14</v>
      </c>
      <c r="BJ99" t="s">
        <v>1713</v>
      </c>
      <c r="BK99" t="s">
        <v>343</v>
      </c>
      <c r="BL99" t="s">
        <v>1714</v>
      </c>
      <c r="BM99" t="s">
        <v>1889</v>
      </c>
      <c r="BN99" t="s">
        <v>74</v>
      </c>
      <c r="BO99" t="s">
        <v>1400</v>
      </c>
      <c r="BP99" t="s">
        <v>74</v>
      </c>
      <c r="BQ99" t="s">
        <v>74</v>
      </c>
      <c r="BR99" t="s">
        <v>103</v>
      </c>
      <c r="BS99" t="s">
        <v>1890</v>
      </c>
      <c r="BT99" t="str">
        <f>HYPERLINK("https%3A%2F%2Fwww.webofscience.com%2Fwos%2Fwoscc%2Ffull-record%2FWOS:000301882900003","View Full Record in Web of Science")</f>
        <v>View Full Record in Web of Science</v>
      </c>
    </row>
    <row r="100" spans="1:72" x14ac:dyDescent="0.25">
      <c r="A100" t="s">
        <v>72</v>
      </c>
      <c r="B100" t="s">
        <v>1891</v>
      </c>
      <c r="C100" t="s">
        <v>74</v>
      </c>
      <c r="D100" t="s">
        <v>74</v>
      </c>
      <c r="E100" t="s">
        <v>74</v>
      </c>
      <c r="F100" t="s">
        <v>1892</v>
      </c>
      <c r="G100" t="s">
        <v>74</v>
      </c>
      <c r="H100" t="s">
        <v>74</v>
      </c>
      <c r="I100" t="s">
        <v>1893</v>
      </c>
      <c r="J100" t="s">
        <v>1894</v>
      </c>
      <c r="K100" t="s">
        <v>74</v>
      </c>
      <c r="L100" t="s">
        <v>74</v>
      </c>
      <c r="M100" t="s">
        <v>78</v>
      </c>
      <c r="N100" t="s">
        <v>109</v>
      </c>
      <c r="O100" t="s">
        <v>74</v>
      </c>
      <c r="P100" t="s">
        <v>74</v>
      </c>
      <c r="Q100" t="s">
        <v>74</v>
      </c>
      <c r="R100" t="s">
        <v>74</v>
      </c>
      <c r="S100" t="s">
        <v>74</v>
      </c>
      <c r="T100" t="s">
        <v>74</v>
      </c>
      <c r="U100" t="s">
        <v>1895</v>
      </c>
      <c r="V100" t="s">
        <v>1896</v>
      </c>
      <c r="W100" t="s">
        <v>1897</v>
      </c>
      <c r="X100" t="s">
        <v>1898</v>
      </c>
      <c r="Y100" t="s">
        <v>1899</v>
      </c>
      <c r="Z100" t="s">
        <v>1900</v>
      </c>
      <c r="AA100" t="s">
        <v>1558</v>
      </c>
      <c r="AB100" t="s">
        <v>1901</v>
      </c>
      <c r="AC100" t="s">
        <v>74</v>
      </c>
      <c r="AD100" t="s">
        <v>74</v>
      </c>
      <c r="AE100" t="s">
        <v>74</v>
      </c>
      <c r="AF100" t="s">
        <v>74</v>
      </c>
      <c r="AG100">
        <v>72</v>
      </c>
      <c r="AH100">
        <v>26</v>
      </c>
      <c r="AI100">
        <v>26</v>
      </c>
      <c r="AJ100">
        <v>0</v>
      </c>
      <c r="AK100">
        <v>44</v>
      </c>
      <c r="AL100" t="s">
        <v>89</v>
      </c>
      <c r="AM100" t="s">
        <v>90</v>
      </c>
      <c r="AN100" t="s">
        <v>1738</v>
      </c>
      <c r="AO100" t="s">
        <v>1902</v>
      </c>
      <c r="AP100" t="s">
        <v>74</v>
      </c>
      <c r="AQ100" t="s">
        <v>74</v>
      </c>
      <c r="AR100" t="s">
        <v>1903</v>
      </c>
      <c r="AS100" t="s">
        <v>1904</v>
      </c>
      <c r="AT100" t="s">
        <v>74</v>
      </c>
      <c r="AU100">
        <v>2012</v>
      </c>
      <c r="AV100">
        <v>23</v>
      </c>
      <c r="AW100">
        <v>3</v>
      </c>
      <c r="AX100" t="s">
        <v>74</v>
      </c>
      <c r="AY100" t="s">
        <v>74</v>
      </c>
      <c r="AZ100" t="s">
        <v>74</v>
      </c>
      <c r="BA100" t="s">
        <v>74</v>
      </c>
      <c r="BB100">
        <v>323</v>
      </c>
      <c r="BC100">
        <v>350</v>
      </c>
      <c r="BD100" t="s">
        <v>74</v>
      </c>
      <c r="BE100" t="s">
        <v>1905</v>
      </c>
      <c r="BF100" t="str">
        <f>HYPERLINK("http://dx.doi.org/10.1080/10409289.2010.527222","http://dx.doi.org/10.1080/10409289.2010.527222")</f>
        <v>http://dx.doi.org/10.1080/10409289.2010.527222</v>
      </c>
      <c r="BG100" t="s">
        <v>74</v>
      </c>
      <c r="BH100" t="s">
        <v>74</v>
      </c>
      <c r="BI100">
        <v>28</v>
      </c>
      <c r="BJ100" t="s">
        <v>1906</v>
      </c>
      <c r="BK100" t="s">
        <v>100</v>
      </c>
      <c r="BL100" t="s">
        <v>563</v>
      </c>
      <c r="BM100" t="s">
        <v>1907</v>
      </c>
      <c r="BN100" t="s">
        <v>74</v>
      </c>
      <c r="BO100" t="s">
        <v>74</v>
      </c>
      <c r="BP100" t="s">
        <v>74</v>
      </c>
      <c r="BQ100" t="s">
        <v>74</v>
      </c>
      <c r="BR100" t="s">
        <v>103</v>
      </c>
      <c r="BS100" t="s">
        <v>1908</v>
      </c>
      <c r="BT100" t="str">
        <f>HYPERLINK("https%3A%2F%2Fwww.webofscience.com%2Fwos%2Fwoscc%2Ffull-record%2FWOS:000303575800004","View Full Record in Web of Science")</f>
        <v>View Full Record in Web of Science</v>
      </c>
    </row>
    <row r="101" spans="1:72" x14ac:dyDescent="0.25">
      <c r="A101" t="s">
        <v>72</v>
      </c>
      <c r="B101" t="s">
        <v>1909</v>
      </c>
      <c r="C101" t="s">
        <v>74</v>
      </c>
      <c r="D101" t="s">
        <v>74</v>
      </c>
      <c r="E101" t="s">
        <v>74</v>
      </c>
      <c r="F101" t="s">
        <v>1910</v>
      </c>
      <c r="G101" t="s">
        <v>74</v>
      </c>
      <c r="H101" t="s">
        <v>74</v>
      </c>
      <c r="I101" t="s">
        <v>1911</v>
      </c>
      <c r="J101" t="s">
        <v>591</v>
      </c>
      <c r="K101" t="s">
        <v>74</v>
      </c>
      <c r="L101" t="s">
        <v>74</v>
      </c>
      <c r="M101" t="s">
        <v>78</v>
      </c>
      <c r="N101" t="s">
        <v>109</v>
      </c>
      <c r="O101" t="s">
        <v>74</v>
      </c>
      <c r="P101" t="s">
        <v>74</v>
      </c>
      <c r="Q101" t="s">
        <v>74</v>
      </c>
      <c r="R101" t="s">
        <v>74</v>
      </c>
      <c r="S101" t="s">
        <v>74</v>
      </c>
      <c r="T101" t="s">
        <v>1912</v>
      </c>
      <c r="U101" t="s">
        <v>776</v>
      </c>
      <c r="V101" t="s">
        <v>1913</v>
      </c>
      <c r="W101" t="s">
        <v>1914</v>
      </c>
      <c r="X101" t="s">
        <v>1915</v>
      </c>
      <c r="Y101" t="s">
        <v>1916</v>
      </c>
      <c r="Z101" t="s">
        <v>1917</v>
      </c>
      <c r="AA101" t="s">
        <v>74</v>
      </c>
      <c r="AB101" t="s">
        <v>1918</v>
      </c>
      <c r="AC101" t="s">
        <v>74</v>
      </c>
      <c r="AD101" t="s">
        <v>74</v>
      </c>
      <c r="AE101" t="s">
        <v>74</v>
      </c>
      <c r="AF101" t="s">
        <v>74</v>
      </c>
      <c r="AG101">
        <v>51</v>
      </c>
      <c r="AH101">
        <v>12</v>
      </c>
      <c r="AI101">
        <v>12</v>
      </c>
      <c r="AJ101">
        <v>0</v>
      </c>
      <c r="AK101">
        <v>6</v>
      </c>
      <c r="AL101" t="s">
        <v>89</v>
      </c>
      <c r="AM101" t="s">
        <v>90</v>
      </c>
      <c r="AN101" t="s">
        <v>91</v>
      </c>
      <c r="AO101" t="s">
        <v>601</v>
      </c>
      <c r="AP101" t="s">
        <v>602</v>
      </c>
      <c r="AQ101" t="s">
        <v>74</v>
      </c>
      <c r="AR101" t="s">
        <v>603</v>
      </c>
      <c r="AS101" t="s">
        <v>604</v>
      </c>
      <c r="AT101" t="s">
        <v>74</v>
      </c>
      <c r="AU101">
        <v>2012</v>
      </c>
      <c r="AV101">
        <v>56</v>
      </c>
      <c r="AW101">
        <v>5</v>
      </c>
      <c r="AX101" t="s">
        <v>74</v>
      </c>
      <c r="AY101" t="s">
        <v>74</v>
      </c>
      <c r="AZ101" t="s">
        <v>74</v>
      </c>
      <c r="BA101" t="s">
        <v>74</v>
      </c>
      <c r="BB101">
        <v>481</v>
      </c>
      <c r="BC101">
        <v>495</v>
      </c>
      <c r="BD101" t="s">
        <v>74</v>
      </c>
      <c r="BE101" t="s">
        <v>1919</v>
      </c>
      <c r="BF101" t="str">
        <f>HYPERLINK("http://dx.doi.org/10.1080/00313831.2011.599424","http://dx.doi.org/10.1080/00313831.2011.599424")</f>
        <v>http://dx.doi.org/10.1080/00313831.2011.599424</v>
      </c>
      <c r="BG101" t="s">
        <v>74</v>
      </c>
      <c r="BH101" t="s">
        <v>74</v>
      </c>
      <c r="BI101">
        <v>15</v>
      </c>
      <c r="BJ101" t="s">
        <v>202</v>
      </c>
      <c r="BK101" t="s">
        <v>100</v>
      </c>
      <c r="BL101" t="s">
        <v>202</v>
      </c>
      <c r="BM101" t="s">
        <v>1920</v>
      </c>
      <c r="BN101" t="s">
        <v>74</v>
      </c>
      <c r="BO101" t="s">
        <v>74</v>
      </c>
      <c r="BP101" t="s">
        <v>74</v>
      </c>
      <c r="BQ101" t="s">
        <v>74</v>
      </c>
      <c r="BR101" t="s">
        <v>103</v>
      </c>
      <c r="BS101" t="s">
        <v>1921</v>
      </c>
      <c r="BT101" t="str">
        <f>HYPERLINK("https%3A%2F%2Fwww.webofscience.com%2Fwos%2Fwoscc%2Ffull-record%2FWOS:000308979900002","View Full Record in Web of Science")</f>
        <v>View Full Record in Web of Science</v>
      </c>
    </row>
    <row r="102" spans="1:72" x14ac:dyDescent="0.25">
      <c r="A102" t="s">
        <v>72</v>
      </c>
      <c r="B102" t="s">
        <v>1922</v>
      </c>
      <c r="C102" t="s">
        <v>74</v>
      </c>
      <c r="D102" t="s">
        <v>74</v>
      </c>
      <c r="E102" t="s">
        <v>74</v>
      </c>
      <c r="F102" t="s">
        <v>1923</v>
      </c>
      <c r="G102" t="s">
        <v>74</v>
      </c>
      <c r="H102" t="s">
        <v>74</v>
      </c>
      <c r="I102" t="s">
        <v>1924</v>
      </c>
      <c r="J102" t="s">
        <v>1925</v>
      </c>
      <c r="K102" t="s">
        <v>74</v>
      </c>
      <c r="L102" t="s">
        <v>74</v>
      </c>
      <c r="M102" t="s">
        <v>427</v>
      </c>
      <c r="N102" t="s">
        <v>109</v>
      </c>
      <c r="O102" t="s">
        <v>74</v>
      </c>
      <c r="P102" t="s">
        <v>74</v>
      </c>
      <c r="Q102" t="s">
        <v>74</v>
      </c>
      <c r="R102" t="s">
        <v>74</v>
      </c>
      <c r="S102" t="s">
        <v>74</v>
      </c>
      <c r="T102" t="s">
        <v>1926</v>
      </c>
      <c r="U102" t="s">
        <v>1927</v>
      </c>
      <c r="V102" t="s">
        <v>1928</v>
      </c>
      <c r="W102" t="s">
        <v>1929</v>
      </c>
      <c r="X102" t="s">
        <v>114</v>
      </c>
      <c r="Y102" t="s">
        <v>1930</v>
      </c>
      <c r="Z102" t="s">
        <v>1931</v>
      </c>
      <c r="AA102" t="s">
        <v>74</v>
      </c>
      <c r="AB102" t="s">
        <v>74</v>
      </c>
      <c r="AC102" t="s">
        <v>74</v>
      </c>
      <c r="AD102" t="s">
        <v>74</v>
      </c>
      <c r="AE102" t="s">
        <v>74</v>
      </c>
      <c r="AF102" t="s">
        <v>74</v>
      </c>
      <c r="AG102">
        <v>61</v>
      </c>
      <c r="AH102">
        <v>1</v>
      </c>
      <c r="AI102">
        <v>1</v>
      </c>
      <c r="AJ102">
        <v>3</v>
      </c>
      <c r="AK102">
        <v>6</v>
      </c>
      <c r="AL102" t="s">
        <v>1932</v>
      </c>
      <c r="AM102" t="s">
        <v>433</v>
      </c>
      <c r="AN102" t="s">
        <v>1933</v>
      </c>
      <c r="AO102" t="s">
        <v>1934</v>
      </c>
      <c r="AP102" t="s">
        <v>74</v>
      </c>
      <c r="AQ102" t="s">
        <v>74</v>
      </c>
      <c r="AR102" t="s">
        <v>1935</v>
      </c>
      <c r="AS102" t="s">
        <v>1936</v>
      </c>
      <c r="AT102" t="s">
        <v>74</v>
      </c>
      <c r="AU102">
        <v>2012</v>
      </c>
      <c r="AV102">
        <v>8</v>
      </c>
      <c r="AW102" t="s">
        <v>74</v>
      </c>
      <c r="AX102" t="s">
        <v>74</v>
      </c>
      <c r="AY102" t="s">
        <v>74</v>
      </c>
      <c r="AZ102" t="s">
        <v>74</v>
      </c>
      <c r="BA102" t="s">
        <v>74</v>
      </c>
      <c r="BB102">
        <v>213</v>
      </c>
      <c r="BC102">
        <v>230</v>
      </c>
      <c r="BD102" t="s">
        <v>74</v>
      </c>
      <c r="BE102" t="s">
        <v>1937</v>
      </c>
      <c r="BF102" t="str">
        <f>HYPERLINK("http://dx.doi.org/10.5128/ERYa8.14","http://dx.doi.org/10.5128/ERYa8.14")</f>
        <v>http://dx.doi.org/10.5128/ERYa8.14</v>
      </c>
      <c r="BG102" t="s">
        <v>74</v>
      </c>
      <c r="BH102" t="s">
        <v>74</v>
      </c>
      <c r="BI102">
        <v>18</v>
      </c>
      <c r="BJ102" t="s">
        <v>767</v>
      </c>
      <c r="BK102" t="s">
        <v>343</v>
      </c>
      <c r="BL102" t="s">
        <v>768</v>
      </c>
      <c r="BM102" t="s">
        <v>1938</v>
      </c>
      <c r="BN102" t="s">
        <v>74</v>
      </c>
      <c r="BO102" t="s">
        <v>295</v>
      </c>
      <c r="BP102" t="s">
        <v>74</v>
      </c>
      <c r="BQ102" t="s">
        <v>74</v>
      </c>
      <c r="BR102" t="s">
        <v>103</v>
      </c>
      <c r="BS102" t="s">
        <v>1939</v>
      </c>
      <c r="BT102" t="str">
        <f>HYPERLINK("https%3A%2F%2Fwww.webofscience.com%2Fwos%2Fwoscc%2Ffull-record%2FWOS:000303361300014","View Full Record in Web of Science")</f>
        <v>View Full Record in Web of Science</v>
      </c>
    </row>
    <row r="103" spans="1:72" x14ac:dyDescent="0.25">
      <c r="A103" t="s">
        <v>72</v>
      </c>
      <c r="B103" t="s">
        <v>1940</v>
      </c>
      <c r="C103" t="s">
        <v>74</v>
      </c>
      <c r="D103" t="s">
        <v>74</v>
      </c>
      <c r="E103" t="s">
        <v>74</v>
      </c>
      <c r="F103" t="s">
        <v>1941</v>
      </c>
      <c r="G103" t="s">
        <v>74</v>
      </c>
      <c r="H103" t="s">
        <v>74</v>
      </c>
      <c r="I103" t="s">
        <v>1942</v>
      </c>
      <c r="J103" t="s">
        <v>506</v>
      </c>
      <c r="K103" t="s">
        <v>74</v>
      </c>
      <c r="L103" t="s">
        <v>74</v>
      </c>
      <c r="M103" t="s">
        <v>78</v>
      </c>
      <c r="N103" t="s">
        <v>109</v>
      </c>
      <c r="O103" t="s">
        <v>74</v>
      </c>
      <c r="P103" t="s">
        <v>74</v>
      </c>
      <c r="Q103" t="s">
        <v>74</v>
      </c>
      <c r="R103" t="s">
        <v>74</v>
      </c>
      <c r="S103" t="s">
        <v>74</v>
      </c>
      <c r="T103" t="s">
        <v>1943</v>
      </c>
      <c r="U103" t="s">
        <v>74</v>
      </c>
      <c r="V103" t="s">
        <v>1944</v>
      </c>
      <c r="W103" t="s">
        <v>1945</v>
      </c>
      <c r="X103" t="s">
        <v>1946</v>
      </c>
      <c r="Y103" t="s">
        <v>1947</v>
      </c>
      <c r="Z103" t="s">
        <v>1948</v>
      </c>
      <c r="AA103" t="s">
        <v>1949</v>
      </c>
      <c r="AB103" t="s">
        <v>1950</v>
      </c>
      <c r="AC103" t="s">
        <v>74</v>
      </c>
      <c r="AD103" t="s">
        <v>74</v>
      </c>
      <c r="AE103" t="s">
        <v>74</v>
      </c>
      <c r="AF103" t="s">
        <v>74</v>
      </c>
      <c r="AG103">
        <v>26</v>
      </c>
      <c r="AH103">
        <v>2</v>
      </c>
      <c r="AI103">
        <v>2</v>
      </c>
      <c r="AJ103">
        <v>1</v>
      </c>
      <c r="AK103">
        <v>6</v>
      </c>
      <c r="AL103" t="s">
        <v>332</v>
      </c>
      <c r="AM103" t="s">
        <v>333</v>
      </c>
      <c r="AN103" t="s">
        <v>334</v>
      </c>
      <c r="AO103" t="s">
        <v>516</v>
      </c>
      <c r="AP103" t="s">
        <v>517</v>
      </c>
      <c r="AQ103" t="s">
        <v>74</v>
      </c>
      <c r="AR103" t="s">
        <v>518</v>
      </c>
      <c r="AS103" t="s">
        <v>519</v>
      </c>
      <c r="AT103" t="s">
        <v>1307</v>
      </c>
      <c r="AU103">
        <v>2011</v>
      </c>
      <c r="AV103">
        <v>25</v>
      </c>
      <c r="AW103">
        <v>2</v>
      </c>
      <c r="AX103" t="s">
        <v>74</v>
      </c>
      <c r="AY103" t="s">
        <v>74</v>
      </c>
      <c r="AZ103" t="s">
        <v>74</v>
      </c>
      <c r="BA103" t="s">
        <v>74</v>
      </c>
      <c r="BB103">
        <v>127</v>
      </c>
      <c r="BC103">
        <v>138</v>
      </c>
      <c r="BD103" t="s">
        <v>74</v>
      </c>
      <c r="BE103" t="s">
        <v>1951</v>
      </c>
      <c r="BF103" t="str">
        <f>HYPERLINK("http://dx.doi.org/10.1111/j.1099-0860.2009.00271.x","http://dx.doi.org/10.1111/j.1099-0860.2009.00271.x")</f>
        <v>http://dx.doi.org/10.1111/j.1099-0860.2009.00271.x</v>
      </c>
      <c r="BG103" t="s">
        <v>74</v>
      </c>
      <c r="BH103" t="s">
        <v>74</v>
      </c>
      <c r="BI103">
        <v>12</v>
      </c>
      <c r="BJ103" t="s">
        <v>181</v>
      </c>
      <c r="BK103" t="s">
        <v>100</v>
      </c>
      <c r="BL103" t="s">
        <v>181</v>
      </c>
      <c r="BM103" t="s">
        <v>1952</v>
      </c>
      <c r="BN103" t="s">
        <v>74</v>
      </c>
      <c r="BO103" t="s">
        <v>74</v>
      </c>
      <c r="BP103" t="s">
        <v>74</v>
      </c>
      <c r="BQ103" t="s">
        <v>74</v>
      </c>
      <c r="BR103" t="s">
        <v>103</v>
      </c>
      <c r="BS103" t="s">
        <v>1953</v>
      </c>
      <c r="BT103" t="str">
        <f>HYPERLINK("https%3A%2F%2Fwww.webofscience.com%2Fwos%2Fwoscc%2Ffull-record%2FWOS:000286836300005","View Full Record in Web of Science")</f>
        <v>View Full Record in Web of Science</v>
      </c>
    </row>
    <row r="104" spans="1:72" x14ac:dyDescent="0.25">
      <c r="A104" t="s">
        <v>72</v>
      </c>
      <c r="B104" t="s">
        <v>1954</v>
      </c>
      <c r="C104" t="s">
        <v>74</v>
      </c>
      <c r="D104" t="s">
        <v>74</v>
      </c>
      <c r="E104" t="s">
        <v>74</v>
      </c>
      <c r="F104" t="s">
        <v>1955</v>
      </c>
      <c r="G104" t="s">
        <v>74</v>
      </c>
      <c r="H104" t="s">
        <v>74</v>
      </c>
      <c r="I104" t="s">
        <v>1956</v>
      </c>
      <c r="J104" t="s">
        <v>426</v>
      </c>
      <c r="K104" t="s">
        <v>74</v>
      </c>
      <c r="L104" t="s">
        <v>74</v>
      </c>
      <c r="M104" t="s">
        <v>427</v>
      </c>
      <c r="N104" t="s">
        <v>109</v>
      </c>
      <c r="O104" t="s">
        <v>74</v>
      </c>
      <c r="P104" t="s">
        <v>74</v>
      </c>
      <c r="Q104" t="s">
        <v>74</v>
      </c>
      <c r="R104" t="s">
        <v>74</v>
      </c>
      <c r="S104" t="s">
        <v>74</v>
      </c>
      <c r="T104" t="s">
        <v>74</v>
      </c>
      <c r="U104" t="s">
        <v>74</v>
      </c>
      <c r="V104" t="s">
        <v>1957</v>
      </c>
      <c r="W104" t="s">
        <v>74</v>
      </c>
      <c r="X104" t="s">
        <v>74</v>
      </c>
      <c r="Y104" t="s">
        <v>74</v>
      </c>
      <c r="Z104" t="s">
        <v>74</v>
      </c>
      <c r="AA104" t="s">
        <v>74</v>
      </c>
      <c r="AB104" t="s">
        <v>74</v>
      </c>
      <c r="AC104" t="s">
        <v>74</v>
      </c>
      <c r="AD104" t="s">
        <v>74</v>
      </c>
      <c r="AE104" t="s">
        <v>74</v>
      </c>
      <c r="AF104" t="s">
        <v>74</v>
      </c>
      <c r="AG104">
        <v>0</v>
      </c>
      <c r="AH104">
        <v>0</v>
      </c>
      <c r="AI104">
        <v>0</v>
      </c>
      <c r="AJ104">
        <v>0</v>
      </c>
      <c r="AK104">
        <v>0</v>
      </c>
      <c r="AL104" t="s">
        <v>432</v>
      </c>
      <c r="AM104" t="s">
        <v>433</v>
      </c>
      <c r="AN104" t="s">
        <v>434</v>
      </c>
      <c r="AO104" t="s">
        <v>435</v>
      </c>
      <c r="AP104" t="s">
        <v>74</v>
      </c>
      <c r="AQ104" t="s">
        <v>74</v>
      </c>
      <c r="AR104" t="s">
        <v>436</v>
      </c>
      <c r="AS104" t="s">
        <v>437</v>
      </c>
      <c r="AT104" t="s">
        <v>74</v>
      </c>
      <c r="AU104">
        <v>2011</v>
      </c>
      <c r="AV104">
        <v>14</v>
      </c>
      <c r="AW104">
        <v>2</v>
      </c>
      <c r="AX104" t="s">
        <v>74</v>
      </c>
      <c r="AY104" t="s">
        <v>74</v>
      </c>
      <c r="AZ104" t="s">
        <v>74</v>
      </c>
      <c r="BA104" t="s">
        <v>74</v>
      </c>
      <c r="BB104">
        <v>109</v>
      </c>
      <c r="BC104" t="s">
        <v>438</v>
      </c>
      <c r="BD104" t="s">
        <v>74</v>
      </c>
      <c r="BE104" t="s">
        <v>74</v>
      </c>
      <c r="BF104" t="s">
        <v>74</v>
      </c>
      <c r="BG104" t="s">
        <v>74</v>
      </c>
      <c r="BH104" t="s">
        <v>74</v>
      </c>
      <c r="BI104">
        <v>11</v>
      </c>
      <c r="BJ104" t="s">
        <v>439</v>
      </c>
      <c r="BK104" t="s">
        <v>440</v>
      </c>
      <c r="BL104" t="s">
        <v>439</v>
      </c>
      <c r="BM104" t="s">
        <v>1958</v>
      </c>
      <c r="BN104" t="s">
        <v>74</v>
      </c>
      <c r="BO104" t="s">
        <v>74</v>
      </c>
      <c r="BP104" t="s">
        <v>74</v>
      </c>
      <c r="BQ104" t="s">
        <v>74</v>
      </c>
      <c r="BR104" t="s">
        <v>103</v>
      </c>
      <c r="BS104" t="s">
        <v>1959</v>
      </c>
      <c r="BT104" t="str">
        <f>HYPERLINK("https%3A%2F%2Fwww.webofscience.com%2Fwos%2Fwoscc%2Ffull-record%2FWOS:000292363900007","View Full Record in Web of Science")</f>
        <v>View Full Record in Web of Science</v>
      </c>
    </row>
    <row r="105" spans="1:72" x14ac:dyDescent="0.25">
      <c r="A105" t="s">
        <v>72</v>
      </c>
      <c r="B105" t="s">
        <v>1960</v>
      </c>
      <c r="C105" t="s">
        <v>74</v>
      </c>
      <c r="D105" t="s">
        <v>74</v>
      </c>
      <c r="E105" t="s">
        <v>74</v>
      </c>
      <c r="F105" t="s">
        <v>1961</v>
      </c>
      <c r="G105" t="s">
        <v>74</v>
      </c>
      <c r="H105" t="s">
        <v>74</v>
      </c>
      <c r="I105" t="s">
        <v>1962</v>
      </c>
      <c r="J105" t="s">
        <v>1963</v>
      </c>
      <c r="K105" t="s">
        <v>74</v>
      </c>
      <c r="L105" t="s">
        <v>74</v>
      </c>
      <c r="M105" t="s">
        <v>78</v>
      </c>
      <c r="N105" t="s">
        <v>109</v>
      </c>
      <c r="O105" t="s">
        <v>74</v>
      </c>
      <c r="P105" t="s">
        <v>74</v>
      </c>
      <c r="Q105" t="s">
        <v>74</v>
      </c>
      <c r="R105" t="s">
        <v>74</v>
      </c>
      <c r="S105" t="s">
        <v>74</v>
      </c>
      <c r="T105" t="s">
        <v>74</v>
      </c>
      <c r="U105" t="s">
        <v>1964</v>
      </c>
      <c r="V105" t="s">
        <v>1965</v>
      </c>
      <c r="W105" t="s">
        <v>1966</v>
      </c>
      <c r="X105" t="s">
        <v>1967</v>
      </c>
      <c r="Y105" t="s">
        <v>1968</v>
      </c>
      <c r="Z105" t="s">
        <v>1969</v>
      </c>
      <c r="AA105" t="s">
        <v>1970</v>
      </c>
      <c r="AB105" t="s">
        <v>1971</v>
      </c>
      <c r="AC105" t="s">
        <v>1972</v>
      </c>
      <c r="AD105" t="s">
        <v>1973</v>
      </c>
      <c r="AE105" t="s">
        <v>1974</v>
      </c>
      <c r="AF105" t="s">
        <v>74</v>
      </c>
      <c r="AG105">
        <v>46</v>
      </c>
      <c r="AH105">
        <v>58</v>
      </c>
      <c r="AI105">
        <v>58</v>
      </c>
      <c r="AJ105">
        <v>0</v>
      </c>
      <c r="AK105">
        <v>31</v>
      </c>
      <c r="AL105" t="s">
        <v>1975</v>
      </c>
      <c r="AM105" t="s">
        <v>145</v>
      </c>
      <c r="AN105" t="s">
        <v>1976</v>
      </c>
      <c r="AO105" t="s">
        <v>1977</v>
      </c>
      <c r="AP105" t="s">
        <v>1978</v>
      </c>
      <c r="AQ105" t="s">
        <v>74</v>
      </c>
      <c r="AR105" t="s">
        <v>1979</v>
      </c>
      <c r="AS105" t="s">
        <v>1980</v>
      </c>
      <c r="AT105" t="s">
        <v>290</v>
      </c>
      <c r="AU105">
        <v>2010</v>
      </c>
      <c r="AV105">
        <v>44</v>
      </c>
      <c r="AW105">
        <v>10</v>
      </c>
      <c r="AX105" t="s">
        <v>74</v>
      </c>
      <c r="AY105" t="s">
        <v>74</v>
      </c>
      <c r="AZ105" t="s">
        <v>74</v>
      </c>
      <c r="BA105" t="s">
        <v>74</v>
      </c>
      <c r="BB105">
        <v>747</v>
      </c>
      <c r="BC105">
        <v>755</v>
      </c>
      <c r="BD105" t="s">
        <v>74</v>
      </c>
      <c r="BE105" t="s">
        <v>1981</v>
      </c>
      <c r="BF105" t="str">
        <f>HYPERLINK("http://dx.doi.org/10.1136/bjsm.2008.049783","http://dx.doi.org/10.1136/bjsm.2008.049783")</f>
        <v>http://dx.doi.org/10.1136/bjsm.2008.049783</v>
      </c>
      <c r="BG105" t="s">
        <v>74</v>
      </c>
      <c r="BH105" t="s">
        <v>74</v>
      </c>
      <c r="BI105">
        <v>9</v>
      </c>
      <c r="BJ105" t="s">
        <v>700</v>
      </c>
      <c r="BK105" t="s">
        <v>315</v>
      </c>
      <c r="BL105" t="s">
        <v>700</v>
      </c>
      <c r="BM105" t="s">
        <v>1982</v>
      </c>
      <c r="BN105">
        <v>18812418</v>
      </c>
      <c r="BO105" t="s">
        <v>74</v>
      </c>
      <c r="BP105" t="s">
        <v>74</v>
      </c>
      <c r="BQ105" t="s">
        <v>74</v>
      </c>
      <c r="BR105" t="s">
        <v>103</v>
      </c>
      <c r="BS105" t="s">
        <v>1983</v>
      </c>
      <c r="BT105" t="str">
        <f>HYPERLINK("https%3A%2F%2Fwww.webofscience.com%2Fwos%2Fwoscc%2Ffull-record%2FWOS:000280658800014","View Full Record in Web of Science")</f>
        <v>View Full Record in Web of Science</v>
      </c>
    </row>
    <row r="106" spans="1:72" x14ac:dyDescent="0.25">
      <c r="A106" t="s">
        <v>72</v>
      </c>
      <c r="B106" t="s">
        <v>1984</v>
      </c>
      <c r="C106" t="s">
        <v>74</v>
      </c>
      <c r="D106" t="s">
        <v>74</v>
      </c>
      <c r="E106" t="s">
        <v>74</v>
      </c>
      <c r="F106" t="s">
        <v>1985</v>
      </c>
      <c r="G106" t="s">
        <v>74</v>
      </c>
      <c r="H106" t="s">
        <v>74</v>
      </c>
      <c r="I106" t="s">
        <v>1986</v>
      </c>
      <c r="J106" t="s">
        <v>1573</v>
      </c>
      <c r="K106" t="s">
        <v>74</v>
      </c>
      <c r="L106" t="s">
        <v>74</v>
      </c>
      <c r="M106" t="s">
        <v>78</v>
      </c>
      <c r="N106" t="s">
        <v>109</v>
      </c>
      <c r="O106" t="s">
        <v>74</v>
      </c>
      <c r="P106" t="s">
        <v>74</v>
      </c>
      <c r="Q106" t="s">
        <v>74</v>
      </c>
      <c r="R106" t="s">
        <v>74</v>
      </c>
      <c r="S106" t="s">
        <v>74</v>
      </c>
      <c r="T106" t="s">
        <v>1987</v>
      </c>
      <c r="U106" t="s">
        <v>1988</v>
      </c>
      <c r="V106" t="s">
        <v>1989</v>
      </c>
      <c r="W106" t="s">
        <v>1990</v>
      </c>
      <c r="X106" t="s">
        <v>280</v>
      </c>
      <c r="Y106" t="s">
        <v>1991</v>
      </c>
      <c r="Z106" t="s">
        <v>1360</v>
      </c>
      <c r="AA106" t="s">
        <v>1992</v>
      </c>
      <c r="AB106" t="s">
        <v>1475</v>
      </c>
      <c r="AC106" t="s">
        <v>74</v>
      </c>
      <c r="AD106" t="s">
        <v>74</v>
      </c>
      <c r="AE106" t="s">
        <v>74</v>
      </c>
      <c r="AF106" t="s">
        <v>74</v>
      </c>
      <c r="AG106">
        <v>40</v>
      </c>
      <c r="AH106">
        <v>2</v>
      </c>
      <c r="AI106">
        <v>2</v>
      </c>
      <c r="AJ106">
        <v>1</v>
      </c>
      <c r="AK106">
        <v>14</v>
      </c>
      <c r="AL106" t="s">
        <v>89</v>
      </c>
      <c r="AM106" t="s">
        <v>90</v>
      </c>
      <c r="AN106" t="s">
        <v>91</v>
      </c>
      <c r="AO106" t="s">
        <v>1584</v>
      </c>
      <c r="AP106" t="s">
        <v>1585</v>
      </c>
      <c r="AQ106" t="s">
        <v>74</v>
      </c>
      <c r="AR106" t="s">
        <v>1586</v>
      </c>
      <c r="AS106" t="s">
        <v>1587</v>
      </c>
      <c r="AT106" t="s">
        <v>74</v>
      </c>
      <c r="AU106">
        <v>2010</v>
      </c>
      <c r="AV106">
        <v>18</v>
      </c>
      <c r="AW106">
        <v>3</v>
      </c>
      <c r="AX106" t="s">
        <v>74</v>
      </c>
      <c r="AY106" t="s">
        <v>74</v>
      </c>
      <c r="AZ106" t="s">
        <v>74</v>
      </c>
      <c r="BA106" t="s">
        <v>74</v>
      </c>
      <c r="BB106">
        <v>391</v>
      </c>
      <c r="BC106">
        <v>406</v>
      </c>
      <c r="BD106" t="s">
        <v>1993</v>
      </c>
      <c r="BE106" t="s">
        <v>1994</v>
      </c>
      <c r="BF106" t="str">
        <f>HYPERLINK("http://dx.doi.org/10.1080/1350293X.2010.500079","http://dx.doi.org/10.1080/1350293X.2010.500079")</f>
        <v>http://dx.doi.org/10.1080/1350293X.2010.500079</v>
      </c>
      <c r="BG106" t="s">
        <v>74</v>
      </c>
      <c r="BH106" t="s">
        <v>74</v>
      </c>
      <c r="BI106">
        <v>16</v>
      </c>
      <c r="BJ106" t="s">
        <v>202</v>
      </c>
      <c r="BK106" t="s">
        <v>100</v>
      </c>
      <c r="BL106" t="s">
        <v>202</v>
      </c>
      <c r="BM106" t="s">
        <v>1995</v>
      </c>
      <c r="BN106" t="s">
        <v>74</v>
      </c>
      <c r="BO106" t="s">
        <v>74</v>
      </c>
      <c r="BP106" t="s">
        <v>74</v>
      </c>
      <c r="BQ106" t="s">
        <v>74</v>
      </c>
      <c r="BR106" t="s">
        <v>103</v>
      </c>
      <c r="BS106" t="s">
        <v>1996</v>
      </c>
      <c r="BT106" t="str">
        <f>HYPERLINK("https%3A%2F%2Fwww.webofscience.com%2Fwos%2Fwoscc%2Ffull-record%2FWOS:000282578900008","View Full Record in Web of Science")</f>
        <v>View Full Record in Web of Science</v>
      </c>
    </row>
    <row r="107" spans="1:72" x14ac:dyDescent="0.25">
      <c r="A107" t="s">
        <v>72</v>
      </c>
      <c r="B107" t="s">
        <v>1997</v>
      </c>
      <c r="C107" t="s">
        <v>74</v>
      </c>
      <c r="D107" t="s">
        <v>74</v>
      </c>
      <c r="E107" t="s">
        <v>74</v>
      </c>
      <c r="F107" t="s">
        <v>1998</v>
      </c>
      <c r="G107" t="s">
        <v>74</v>
      </c>
      <c r="H107" t="s">
        <v>74</v>
      </c>
      <c r="I107" t="s">
        <v>1999</v>
      </c>
      <c r="J107" t="s">
        <v>426</v>
      </c>
      <c r="K107" t="s">
        <v>74</v>
      </c>
      <c r="L107" t="s">
        <v>74</v>
      </c>
      <c r="M107" t="s">
        <v>427</v>
      </c>
      <c r="N107" t="s">
        <v>109</v>
      </c>
      <c r="O107" t="s">
        <v>74</v>
      </c>
      <c r="P107" t="s">
        <v>74</v>
      </c>
      <c r="Q107" t="s">
        <v>74</v>
      </c>
      <c r="R107" t="s">
        <v>74</v>
      </c>
      <c r="S107" t="s">
        <v>74</v>
      </c>
      <c r="T107" t="s">
        <v>74</v>
      </c>
      <c r="U107" t="s">
        <v>74</v>
      </c>
      <c r="V107" t="s">
        <v>2000</v>
      </c>
      <c r="W107" t="s">
        <v>2001</v>
      </c>
      <c r="X107" t="s">
        <v>74</v>
      </c>
      <c r="Y107" t="s">
        <v>2002</v>
      </c>
      <c r="Z107" t="s">
        <v>74</v>
      </c>
      <c r="AA107" t="s">
        <v>74</v>
      </c>
      <c r="AB107" t="s">
        <v>74</v>
      </c>
      <c r="AC107" t="s">
        <v>74</v>
      </c>
      <c r="AD107" t="s">
        <v>74</v>
      </c>
      <c r="AE107" t="s">
        <v>74</v>
      </c>
      <c r="AF107" t="s">
        <v>74</v>
      </c>
      <c r="AG107">
        <v>24</v>
      </c>
      <c r="AH107">
        <v>1</v>
      </c>
      <c r="AI107">
        <v>1</v>
      </c>
      <c r="AJ107">
        <v>2</v>
      </c>
      <c r="AK107">
        <v>2</v>
      </c>
      <c r="AL107" t="s">
        <v>432</v>
      </c>
      <c r="AM107" t="s">
        <v>433</v>
      </c>
      <c r="AN107" t="s">
        <v>434</v>
      </c>
      <c r="AO107" t="s">
        <v>435</v>
      </c>
      <c r="AP107" t="s">
        <v>74</v>
      </c>
      <c r="AQ107" t="s">
        <v>74</v>
      </c>
      <c r="AR107" t="s">
        <v>436</v>
      </c>
      <c r="AS107" t="s">
        <v>437</v>
      </c>
      <c r="AT107" t="s">
        <v>74</v>
      </c>
      <c r="AU107">
        <v>2010</v>
      </c>
      <c r="AV107">
        <v>13</v>
      </c>
      <c r="AW107">
        <v>2</v>
      </c>
      <c r="AX107" t="s">
        <v>74</v>
      </c>
      <c r="AY107" t="s">
        <v>74</v>
      </c>
      <c r="AZ107" t="s">
        <v>74</v>
      </c>
      <c r="BA107" t="s">
        <v>74</v>
      </c>
      <c r="BB107">
        <v>61</v>
      </c>
      <c r="BC107" t="s">
        <v>438</v>
      </c>
      <c r="BD107" t="s">
        <v>74</v>
      </c>
      <c r="BE107" t="s">
        <v>74</v>
      </c>
      <c r="BF107" t="s">
        <v>74</v>
      </c>
      <c r="BG107" t="s">
        <v>74</v>
      </c>
      <c r="BH107" t="s">
        <v>74</v>
      </c>
      <c r="BI107">
        <v>23</v>
      </c>
      <c r="BJ107" t="s">
        <v>439</v>
      </c>
      <c r="BK107" t="s">
        <v>440</v>
      </c>
      <c r="BL107" t="s">
        <v>439</v>
      </c>
      <c r="BM107" t="s">
        <v>2003</v>
      </c>
      <c r="BN107" t="s">
        <v>74</v>
      </c>
      <c r="BO107" t="s">
        <v>74</v>
      </c>
      <c r="BP107" t="s">
        <v>74</v>
      </c>
      <c r="BQ107" t="s">
        <v>74</v>
      </c>
      <c r="BR107" t="s">
        <v>103</v>
      </c>
      <c r="BS107" t="s">
        <v>2004</v>
      </c>
      <c r="BT107" t="str">
        <f>HYPERLINK("https%3A%2F%2Fwww.webofscience.com%2Fwos%2Fwoscc%2Ffull-record%2FWOS:000289695700007","View Full Record in Web of Science")</f>
        <v>View Full Record in Web of Science</v>
      </c>
    </row>
    <row r="108" spans="1:72" x14ac:dyDescent="0.25">
      <c r="A108" t="s">
        <v>72</v>
      </c>
      <c r="B108" t="s">
        <v>2005</v>
      </c>
      <c r="C108" t="s">
        <v>74</v>
      </c>
      <c r="D108" t="s">
        <v>74</v>
      </c>
      <c r="E108" t="s">
        <v>74</v>
      </c>
      <c r="F108" t="s">
        <v>2006</v>
      </c>
      <c r="G108" t="s">
        <v>74</v>
      </c>
      <c r="H108" t="s">
        <v>74</v>
      </c>
      <c r="I108" t="s">
        <v>2007</v>
      </c>
      <c r="J108" t="s">
        <v>2008</v>
      </c>
      <c r="K108" t="s">
        <v>74</v>
      </c>
      <c r="L108" t="s">
        <v>74</v>
      </c>
      <c r="M108" t="s">
        <v>78</v>
      </c>
      <c r="N108" t="s">
        <v>109</v>
      </c>
      <c r="O108" t="s">
        <v>74</v>
      </c>
      <c r="P108" t="s">
        <v>74</v>
      </c>
      <c r="Q108" t="s">
        <v>74</v>
      </c>
      <c r="R108" t="s">
        <v>74</v>
      </c>
      <c r="S108" t="s">
        <v>74</v>
      </c>
      <c r="T108" t="s">
        <v>2009</v>
      </c>
      <c r="U108" t="s">
        <v>2010</v>
      </c>
      <c r="V108" t="s">
        <v>2011</v>
      </c>
      <c r="W108" t="s">
        <v>2012</v>
      </c>
      <c r="X108" t="s">
        <v>280</v>
      </c>
      <c r="Y108" t="s">
        <v>2013</v>
      </c>
      <c r="Z108" t="s">
        <v>2014</v>
      </c>
      <c r="AA108" t="s">
        <v>2015</v>
      </c>
      <c r="AB108" t="s">
        <v>2016</v>
      </c>
      <c r="AC108" t="s">
        <v>74</v>
      </c>
      <c r="AD108" t="s">
        <v>74</v>
      </c>
      <c r="AE108" t="s">
        <v>74</v>
      </c>
      <c r="AF108" t="s">
        <v>74</v>
      </c>
      <c r="AG108">
        <v>20</v>
      </c>
      <c r="AH108">
        <v>0</v>
      </c>
      <c r="AI108">
        <v>0</v>
      </c>
      <c r="AJ108">
        <v>0</v>
      </c>
      <c r="AK108">
        <v>19</v>
      </c>
      <c r="AL108" t="s">
        <v>2017</v>
      </c>
      <c r="AM108" t="s">
        <v>2018</v>
      </c>
      <c r="AN108" t="s">
        <v>2019</v>
      </c>
      <c r="AO108" t="s">
        <v>2020</v>
      </c>
      <c r="AP108" t="s">
        <v>74</v>
      </c>
      <c r="AQ108" t="s">
        <v>74</v>
      </c>
      <c r="AR108" t="s">
        <v>2021</v>
      </c>
      <c r="AS108" t="s">
        <v>2022</v>
      </c>
      <c r="AT108" t="s">
        <v>74</v>
      </c>
      <c r="AU108">
        <v>2010</v>
      </c>
      <c r="AV108">
        <v>21</v>
      </c>
      <c r="AW108">
        <v>2</v>
      </c>
      <c r="AX108" t="s">
        <v>74</v>
      </c>
      <c r="AY108" t="s">
        <v>74</v>
      </c>
      <c r="AZ108" t="s">
        <v>74</v>
      </c>
      <c r="BA108" t="s">
        <v>74</v>
      </c>
      <c r="BB108">
        <v>122</v>
      </c>
      <c r="BC108">
        <v>131</v>
      </c>
      <c r="BD108" t="s">
        <v>74</v>
      </c>
      <c r="BE108" t="s">
        <v>74</v>
      </c>
      <c r="BF108" t="s">
        <v>74</v>
      </c>
      <c r="BG108" t="s">
        <v>74</v>
      </c>
      <c r="BH108" t="s">
        <v>74</v>
      </c>
      <c r="BI108">
        <v>10</v>
      </c>
      <c r="BJ108" t="s">
        <v>2023</v>
      </c>
      <c r="BK108" t="s">
        <v>343</v>
      </c>
      <c r="BL108" t="s">
        <v>2023</v>
      </c>
      <c r="BM108" t="s">
        <v>2024</v>
      </c>
      <c r="BN108" t="s">
        <v>74</v>
      </c>
      <c r="BO108" t="s">
        <v>74</v>
      </c>
      <c r="BP108" t="s">
        <v>74</v>
      </c>
      <c r="BQ108" t="s">
        <v>74</v>
      </c>
      <c r="BR108" t="s">
        <v>103</v>
      </c>
      <c r="BS108" t="s">
        <v>2025</v>
      </c>
      <c r="BT108" t="str">
        <f>HYPERLINK("https%3A%2F%2Fwww.webofscience.com%2Fwos%2Fwoscc%2Ffull-record%2FWOS:000285908000005","View Full Record in Web of Science")</f>
        <v>View Full Record in Web of Science</v>
      </c>
    </row>
    <row r="109" spans="1:72" x14ac:dyDescent="0.25">
      <c r="A109" t="s">
        <v>72</v>
      </c>
      <c r="B109" t="s">
        <v>2026</v>
      </c>
      <c r="C109" t="s">
        <v>74</v>
      </c>
      <c r="D109" t="s">
        <v>74</v>
      </c>
      <c r="E109" t="s">
        <v>74</v>
      </c>
      <c r="F109" t="s">
        <v>2027</v>
      </c>
      <c r="G109" t="s">
        <v>74</v>
      </c>
      <c r="H109" t="s">
        <v>74</v>
      </c>
      <c r="I109" t="s">
        <v>2028</v>
      </c>
      <c r="J109" t="s">
        <v>136</v>
      </c>
      <c r="K109" t="s">
        <v>74</v>
      </c>
      <c r="L109" t="s">
        <v>74</v>
      </c>
      <c r="M109" t="s">
        <v>78</v>
      </c>
      <c r="N109" t="s">
        <v>109</v>
      </c>
      <c r="O109" t="s">
        <v>74</v>
      </c>
      <c r="P109" t="s">
        <v>74</v>
      </c>
      <c r="Q109" t="s">
        <v>74</v>
      </c>
      <c r="R109" t="s">
        <v>74</v>
      </c>
      <c r="S109" t="s">
        <v>74</v>
      </c>
      <c r="T109" t="s">
        <v>2029</v>
      </c>
      <c r="U109" t="s">
        <v>74</v>
      </c>
      <c r="V109" t="s">
        <v>2030</v>
      </c>
      <c r="W109" t="s">
        <v>2031</v>
      </c>
      <c r="X109" t="s">
        <v>114</v>
      </c>
      <c r="Y109" t="s">
        <v>2032</v>
      </c>
      <c r="Z109" t="s">
        <v>1779</v>
      </c>
      <c r="AA109" t="s">
        <v>1949</v>
      </c>
      <c r="AB109" t="s">
        <v>1950</v>
      </c>
      <c r="AC109" t="s">
        <v>74</v>
      </c>
      <c r="AD109" t="s">
        <v>74</v>
      </c>
      <c r="AE109" t="s">
        <v>74</v>
      </c>
      <c r="AF109" t="s">
        <v>74</v>
      </c>
      <c r="AG109">
        <v>41</v>
      </c>
      <c r="AH109">
        <v>9</v>
      </c>
      <c r="AI109">
        <v>10</v>
      </c>
      <c r="AJ109">
        <v>0</v>
      </c>
      <c r="AK109">
        <v>16</v>
      </c>
      <c r="AL109" t="s">
        <v>144</v>
      </c>
      <c r="AM109" t="s">
        <v>145</v>
      </c>
      <c r="AN109" t="s">
        <v>146</v>
      </c>
      <c r="AO109" t="s">
        <v>147</v>
      </c>
      <c r="AP109" t="s">
        <v>148</v>
      </c>
      <c r="AQ109" t="s">
        <v>74</v>
      </c>
      <c r="AR109" t="s">
        <v>149</v>
      </c>
      <c r="AS109" t="s">
        <v>150</v>
      </c>
      <c r="AT109" t="s">
        <v>290</v>
      </c>
      <c r="AU109">
        <v>2009</v>
      </c>
      <c r="AV109">
        <v>16</v>
      </c>
      <c r="AW109">
        <v>3</v>
      </c>
      <c r="AX109" t="s">
        <v>74</v>
      </c>
      <c r="AY109" t="s">
        <v>74</v>
      </c>
      <c r="AZ109" t="s">
        <v>74</v>
      </c>
      <c r="BA109" t="s">
        <v>74</v>
      </c>
      <c r="BB109">
        <v>355</v>
      </c>
      <c r="BC109">
        <v>375</v>
      </c>
      <c r="BD109" t="s">
        <v>74</v>
      </c>
      <c r="BE109" t="s">
        <v>2033</v>
      </c>
      <c r="BF109" t="str">
        <f>HYPERLINK("http://dx.doi.org/10.1177/0907568209335315","http://dx.doi.org/10.1177/0907568209335315")</f>
        <v>http://dx.doi.org/10.1177/0907568209335315</v>
      </c>
      <c r="BG109" t="s">
        <v>74</v>
      </c>
      <c r="BH109" t="s">
        <v>74</v>
      </c>
      <c r="BI109">
        <v>21</v>
      </c>
      <c r="BJ109" t="s">
        <v>154</v>
      </c>
      <c r="BK109" t="s">
        <v>100</v>
      </c>
      <c r="BL109" t="s">
        <v>155</v>
      </c>
      <c r="BM109" t="s">
        <v>2034</v>
      </c>
      <c r="BN109" t="s">
        <v>74</v>
      </c>
      <c r="BO109" t="s">
        <v>74</v>
      </c>
      <c r="BP109" t="s">
        <v>74</v>
      </c>
      <c r="BQ109" t="s">
        <v>74</v>
      </c>
      <c r="BR109" t="s">
        <v>103</v>
      </c>
      <c r="BS109" t="s">
        <v>2035</v>
      </c>
      <c r="BT109" t="str">
        <f>HYPERLINK("https%3A%2F%2Fwww.webofscience.com%2Fwos%2Fwoscc%2Ffull-record%2FWOS:000269092300005","View Full Record in Web of Science")</f>
        <v>View Full Record in Web of Science</v>
      </c>
    </row>
    <row r="110" spans="1:72" x14ac:dyDescent="0.25">
      <c r="A110" t="s">
        <v>72</v>
      </c>
      <c r="B110" t="s">
        <v>2036</v>
      </c>
      <c r="C110" t="s">
        <v>74</v>
      </c>
      <c r="D110" t="s">
        <v>74</v>
      </c>
      <c r="E110" t="s">
        <v>74</v>
      </c>
      <c r="F110" t="s">
        <v>2037</v>
      </c>
      <c r="G110" t="s">
        <v>74</v>
      </c>
      <c r="H110" t="s">
        <v>74</v>
      </c>
      <c r="I110" t="s">
        <v>2038</v>
      </c>
      <c r="J110" t="s">
        <v>2039</v>
      </c>
      <c r="K110" t="s">
        <v>74</v>
      </c>
      <c r="L110" t="s">
        <v>74</v>
      </c>
      <c r="M110" t="s">
        <v>78</v>
      </c>
      <c r="N110" t="s">
        <v>109</v>
      </c>
      <c r="O110" t="s">
        <v>74</v>
      </c>
      <c r="P110" t="s">
        <v>74</v>
      </c>
      <c r="Q110" t="s">
        <v>74</v>
      </c>
      <c r="R110" t="s">
        <v>74</v>
      </c>
      <c r="S110" t="s">
        <v>74</v>
      </c>
      <c r="T110" t="s">
        <v>2040</v>
      </c>
      <c r="U110" t="s">
        <v>2041</v>
      </c>
      <c r="V110" t="s">
        <v>2042</v>
      </c>
      <c r="W110" t="s">
        <v>2043</v>
      </c>
      <c r="X110" t="s">
        <v>2044</v>
      </c>
      <c r="Y110" t="s">
        <v>2045</v>
      </c>
      <c r="Z110" t="s">
        <v>2046</v>
      </c>
      <c r="AA110" t="s">
        <v>1558</v>
      </c>
      <c r="AB110" t="s">
        <v>2047</v>
      </c>
      <c r="AC110" t="s">
        <v>74</v>
      </c>
      <c r="AD110" t="s">
        <v>74</v>
      </c>
      <c r="AE110" t="s">
        <v>74</v>
      </c>
      <c r="AF110" t="s">
        <v>74</v>
      </c>
      <c r="AG110">
        <v>17</v>
      </c>
      <c r="AH110">
        <v>10</v>
      </c>
      <c r="AI110">
        <v>10</v>
      </c>
      <c r="AJ110">
        <v>1</v>
      </c>
      <c r="AK110">
        <v>7</v>
      </c>
      <c r="AL110" t="s">
        <v>144</v>
      </c>
      <c r="AM110" t="s">
        <v>145</v>
      </c>
      <c r="AN110" t="s">
        <v>146</v>
      </c>
      <c r="AO110" t="s">
        <v>2048</v>
      </c>
      <c r="AP110" t="s">
        <v>2049</v>
      </c>
      <c r="AQ110" t="s">
        <v>74</v>
      </c>
      <c r="AR110" t="s">
        <v>2050</v>
      </c>
      <c r="AS110" t="s">
        <v>2051</v>
      </c>
      <c r="AT110" t="s">
        <v>2052</v>
      </c>
      <c r="AU110">
        <v>2009</v>
      </c>
      <c r="AV110">
        <v>30</v>
      </c>
      <c r="AW110">
        <v>4</v>
      </c>
      <c r="AX110" t="s">
        <v>74</v>
      </c>
      <c r="AY110" t="s">
        <v>74</v>
      </c>
      <c r="AZ110" t="s">
        <v>74</v>
      </c>
      <c r="BA110" t="s">
        <v>74</v>
      </c>
      <c r="BB110">
        <v>331</v>
      </c>
      <c r="BC110">
        <v>346</v>
      </c>
      <c r="BD110" t="s">
        <v>74</v>
      </c>
      <c r="BE110" t="s">
        <v>2053</v>
      </c>
      <c r="BF110" t="str">
        <f>HYPERLINK("http://dx.doi.org/10.1177/0143034309106943","http://dx.doi.org/10.1177/0143034309106943")</f>
        <v>http://dx.doi.org/10.1177/0143034309106943</v>
      </c>
      <c r="BG110" t="s">
        <v>74</v>
      </c>
      <c r="BH110" t="s">
        <v>74</v>
      </c>
      <c r="BI110">
        <v>16</v>
      </c>
      <c r="BJ110" t="s">
        <v>269</v>
      </c>
      <c r="BK110" t="s">
        <v>100</v>
      </c>
      <c r="BL110" t="s">
        <v>129</v>
      </c>
      <c r="BM110" t="s">
        <v>2054</v>
      </c>
      <c r="BN110" t="s">
        <v>74</v>
      </c>
      <c r="BO110" t="s">
        <v>74</v>
      </c>
      <c r="BP110" t="s">
        <v>74</v>
      </c>
      <c r="BQ110" t="s">
        <v>74</v>
      </c>
      <c r="BR110" t="s">
        <v>103</v>
      </c>
      <c r="BS110" t="s">
        <v>2055</v>
      </c>
      <c r="BT110" t="str">
        <f>HYPERLINK("https%3A%2F%2Fwww.webofscience.com%2Fwos%2Fwoscc%2Ffull-record%2FWOS:000268536700001","View Full Record in Web of Science")</f>
        <v>View Full Record in Web of Science</v>
      </c>
    </row>
    <row r="111" spans="1:72" x14ac:dyDescent="0.25">
      <c r="A111" t="s">
        <v>72</v>
      </c>
      <c r="B111" t="s">
        <v>2056</v>
      </c>
      <c r="C111" t="s">
        <v>74</v>
      </c>
      <c r="D111" t="s">
        <v>74</v>
      </c>
      <c r="E111" t="s">
        <v>74</v>
      </c>
      <c r="F111" t="s">
        <v>2057</v>
      </c>
      <c r="G111" t="s">
        <v>74</v>
      </c>
      <c r="H111" t="s">
        <v>74</v>
      </c>
      <c r="I111" t="s">
        <v>2058</v>
      </c>
      <c r="J111" t="s">
        <v>2059</v>
      </c>
      <c r="K111" t="s">
        <v>74</v>
      </c>
      <c r="L111" t="s">
        <v>74</v>
      </c>
      <c r="M111" t="s">
        <v>78</v>
      </c>
      <c r="N111" t="s">
        <v>109</v>
      </c>
      <c r="O111" t="s">
        <v>74</v>
      </c>
      <c r="P111" t="s">
        <v>74</v>
      </c>
      <c r="Q111" t="s">
        <v>74</v>
      </c>
      <c r="R111" t="s">
        <v>74</v>
      </c>
      <c r="S111" t="s">
        <v>74</v>
      </c>
      <c r="T111" t="s">
        <v>74</v>
      </c>
      <c r="U111" t="s">
        <v>2060</v>
      </c>
      <c r="V111" t="s">
        <v>2061</v>
      </c>
      <c r="W111" t="s">
        <v>1929</v>
      </c>
      <c r="X111" t="s">
        <v>114</v>
      </c>
      <c r="Y111" t="s">
        <v>74</v>
      </c>
      <c r="Z111" t="s">
        <v>74</v>
      </c>
      <c r="AA111" t="s">
        <v>74</v>
      </c>
      <c r="AB111" t="s">
        <v>74</v>
      </c>
      <c r="AC111" t="s">
        <v>74</v>
      </c>
      <c r="AD111" t="s">
        <v>74</v>
      </c>
      <c r="AE111" t="s">
        <v>74</v>
      </c>
      <c r="AF111" t="s">
        <v>74</v>
      </c>
      <c r="AG111">
        <v>60</v>
      </c>
      <c r="AH111">
        <v>0</v>
      </c>
      <c r="AI111">
        <v>0</v>
      </c>
      <c r="AJ111">
        <v>0</v>
      </c>
      <c r="AK111">
        <v>4</v>
      </c>
      <c r="AL111" t="s">
        <v>2062</v>
      </c>
      <c r="AM111" t="s">
        <v>2063</v>
      </c>
      <c r="AN111" t="s">
        <v>2064</v>
      </c>
      <c r="AO111" t="s">
        <v>2065</v>
      </c>
      <c r="AP111" t="s">
        <v>2066</v>
      </c>
      <c r="AQ111" t="s">
        <v>74</v>
      </c>
      <c r="AR111" t="s">
        <v>2067</v>
      </c>
      <c r="AS111" t="s">
        <v>2068</v>
      </c>
      <c r="AT111" t="s">
        <v>74</v>
      </c>
      <c r="AU111">
        <v>2008</v>
      </c>
      <c r="AV111">
        <v>27</v>
      </c>
      <c r="AW111">
        <v>4</v>
      </c>
      <c r="AX111" t="s">
        <v>74</v>
      </c>
      <c r="AY111" t="s">
        <v>74</v>
      </c>
      <c r="AZ111" t="s">
        <v>74</v>
      </c>
      <c r="BA111" t="s">
        <v>74</v>
      </c>
      <c r="BB111">
        <v>389</v>
      </c>
      <c r="BC111">
        <v>408</v>
      </c>
      <c r="BD111" t="s">
        <v>74</v>
      </c>
      <c r="BE111" t="s">
        <v>2069</v>
      </c>
      <c r="BF111" t="str">
        <f>HYPERLINK("http://dx.doi.org/10.1515/MULTI.2008.018","http://dx.doi.org/10.1515/MULTI.2008.018")</f>
        <v>http://dx.doi.org/10.1515/MULTI.2008.018</v>
      </c>
      <c r="BG111" t="s">
        <v>74</v>
      </c>
      <c r="BH111" t="s">
        <v>74</v>
      </c>
      <c r="BI111">
        <v>20</v>
      </c>
      <c r="BJ111" t="s">
        <v>767</v>
      </c>
      <c r="BK111" t="s">
        <v>343</v>
      </c>
      <c r="BL111" t="s">
        <v>768</v>
      </c>
      <c r="BM111" t="s">
        <v>2070</v>
      </c>
      <c r="BN111" t="s">
        <v>74</v>
      </c>
      <c r="BO111" t="s">
        <v>74</v>
      </c>
      <c r="BP111" t="s">
        <v>74</v>
      </c>
      <c r="BQ111" t="s">
        <v>74</v>
      </c>
      <c r="BR111" t="s">
        <v>103</v>
      </c>
      <c r="BS111" t="s">
        <v>2071</v>
      </c>
      <c r="BT111" t="str">
        <f>HYPERLINK("https%3A%2F%2Fwww.webofscience.com%2Fwos%2Fwoscc%2Ffull-record%2FWOS:000262481700004","View Full Record in Web of Science")</f>
        <v>View Full Record in Web of Science</v>
      </c>
    </row>
    <row r="112" spans="1:72" x14ac:dyDescent="0.25">
      <c r="A112" t="s">
        <v>72</v>
      </c>
      <c r="B112" t="s">
        <v>2072</v>
      </c>
      <c r="C112" t="s">
        <v>74</v>
      </c>
      <c r="D112" t="s">
        <v>74</v>
      </c>
      <c r="E112" t="s">
        <v>74</v>
      </c>
      <c r="F112" t="s">
        <v>2073</v>
      </c>
      <c r="G112" t="s">
        <v>74</v>
      </c>
      <c r="H112" t="s">
        <v>74</v>
      </c>
      <c r="I112" t="s">
        <v>2074</v>
      </c>
      <c r="J112" t="s">
        <v>2075</v>
      </c>
      <c r="K112" t="s">
        <v>74</v>
      </c>
      <c r="L112" t="s">
        <v>74</v>
      </c>
      <c r="M112" t="s">
        <v>78</v>
      </c>
      <c r="N112" t="s">
        <v>109</v>
      </c>
      <c r="O112" t="s">
        <v>74</v>
      </c>
      <c r="P112" t="s">
        <v>74</v>
      </c>
      <c r="Q112" t="s">
        <v>74</v>
      </c>
      <c r="R112" t="s">
        <v>74</v>
      </c>
      <c r="S112" t="s">
        <v>74</v>
      </c>
      <c r="T112" t="s">
        <v>74</v>
      </c>
      <c r="U112" t="s">
        <v>2076</v>
      </c>
      <c r="V112" t="s">
        <v>2077</v>
      </c>
      <c r="W112" t="s">
        <v>2078</v>
      </c>
      <c r="X112" t="s">
        <v>2079</v>
      </c>
      <c r="Y112" t="s">
        <v>2080</v>
      </c>
      <c r="Z112" t="s">
        <v>2081</v>
      </c>
      <c r="AA112" t="s">
        <v>2082</v>
      </c>
      <c r="AB112" t="s">
        <v>2083</v>
      </c>
      <c r="AC112" t="s">
        <v>74</v>
      </c>
      <c r="AD112" t="s">
        <v>74</v>
      </c>
      <c r="AE112" t="s">
        <v>74</v>
      </c>
      <c r="AF112" t="s">
        <v>74</v>
      </c>
      <c r="AG112">
        <v>52</v>
      </c>
      <c r="AH112">
        <v>7</v>
      </c>
      <c r="AI112">
        <v>10</v>
      </c>
      <c r="AJ112">
        <v>0</v>
      </c>
      <c r="AK112">
        <v>2</v>
      </c>
      <c r="AL112" t="s">
        <v>2084</v>
      </c>
      <c r="AM112" t="s">
        <v>2085</v>
      </c>
      <c r="AN112" t="s">
        <v>2086</v>
      </c>
      <c r="AO112" t="s">
        <v>2087</v>
      </c>
      <c r="AP112" t="s">
        <v>74</v>
      </c>
      <c r="AQ112" t="s">
        <v>74</v>
      </c>
      <c r="AR112" t="s">
        <v>2088</v>
      </c>
      <c r="AS112" t="s">
        <v>2089</v>
      </c>
      <c r="AT112" t="s">
        <v>74</v>
      </c>
      <c r="AU112">
        <v>2008</v>
      </c>
      <c r="AV112">
        <v>59</v>
      </c>
      <c r="AW112">
        <v>5</v>
      </c>
      <c r="AX112" t="s">
        <v>74</v>
      </c>
      <c r="AY112" t="s">
        <v>74</v>
      </c>
      <c r="AZ112" t="s">
        <v>74</v>
      </c>
      <c r="BA112" t="s">
        <v>74</v>
      </c>
      <c r="BB112">
        <v>383</v>
      </c>
      <c r="BC112">
        <v>396</v>
      </c>
      <c r="BD112" t="s">
        <v>74</v>
      </c>
      <c r="BE112" t="s">
        <v>2090</v>
      </c>
      <c r="BF112" t="str">
        <f>HYPERLINK("http://dx.doi.org/10.1016/j.jchb.2007.07.001","http://dx.doi.org/10.1016/j.jchb.2007.07.001")</f>
        <v>http://dx.doi.org/10.1016/j.jchb.2007.07.001</v>
      </c>
      <c r="BG112" t="s">
        <v>74</v>
      </c>
      <c r="BH112" t="s">
        <v>74</v>
      </c>
      <c r="BI112">
        <v>14</v>
      </c>
      <c r="BJ112" t="s">
        <v>722</v>
      </c>
      <c r="BK112" t="s">
        <v>100</v>
      </c>
      <c r="BL112" t="s">
        <v>722</v>
      </c>
      <c r="BM112" t="s">
        <v>2091</v>
      </c>
      <c r="BN112">
        <v>18995850</v>
      </c>
      <c r="BO112" t="s">
        <v>74</v>
      </c>
      <c r="BP112" t="s">
        <v>74</v>
      </c>
      <c r="BQ112" t="s">
        <v>74</v>
      </c>
      <c r="BR112" t="s">
        <v>103</v>
      </c>
      <c r="BS112" t="s">
        <v>2092</v>
      </c>
      <c r="BT112" t="str">
        <f>HYPERLINK("https%3A%2F%2Fwww.webofscience.com%2Fwos%2Fwoscc%2Ffull-record%2FWOS:000262052400003","View Full Record in Web of Science")</f>
        <v>View Full Record in Web of Science</v>
      </c>
    </row>
    <row r="113" spans="1:72" x14ac:dyDescent="0.25">
      <c r="A113" t="s">
        <v>72</v>
      </c>
      <c r="B113" t="s">
        <v>2093</v>
      </c>
      <c r="C113" t="s">
        <v>74</v>
      </c>
      <c r="D113" t="s">
        <v>74</v>
      </c>
      <c r="E113" t="s">
        <v>74</v>
      </c>
      <c r="F113" t="s">
        <v>2094</v>
      </c>
      <c r="G113" t="s">
        <v>74</v>
      </c>
      <c r="H113" t="s">
        <v>74</v>
      </c>
      <c r="I113" t="s">
        <v>2095</v>
      </c>
      <c r="J113" t="s">
        <v>2096</v>
      </c>
      <c r="K113" t="s">
        <v>74</v>
      </c>
      <c r="L113" t="s">
        <v>74</v>
      </c>
      <c r="M113" t="s">
        <v>78</v>
      </c>
      <c r="N113" t="s">
        <v>109</v>
      </c>
      <c r="O113" t="s">
        <v>74</v>
      </c>
      <c r="P113" t="s">
        <v>74</v>
      </c>
      <c r="Q113" t="s">
        <v>74</v>
      </c>
      <c r="R113" t="s">
        <v>74</v>
      </c>
      <c r="S113" t="s">
        <v>74</v>
      </c>
      <c r="T113" t="s">
        <v>2097</v>
      </c>
      <c r="U113" t="s">
        <v>2098</v>
      </c>
      <c r="V113" t="s">
        <v>2099</v>
      </c>
      <c r="W113" t="s">
        <v>2100</v>
      </c>
      <c r="X113" t="s">
        <v>114</v>
      </c>
      <c r="Y113" t="s">
        <v>2101</v>
      </c>
      <c r="Z113" t="s">
        <v>2102</v>
      </c>
      <c r="AA113" t="s">
        <v>2103</v>
      </c>
      <c r="AB113" t="s">
        <v>2083</v>
      </c>
      <c r="AC113" t="s">
        <v>74</v>
      </c>
      <c r="AD113" t="s">
        <v>74</v>
      </c>
      <c r="AE113" t="s">
        <v>74</v>
      </c>
      <c r="AF113" t="s">
        <v>74</v>
      </c>
      <c r="AG113">
        <v>31</v>
      </c>
      <c r="AH113">
        <v>3</v>
      </c>
      <c r="AI113">
        <v>3</v>
      </c>
      <c r="AJ113">
        <v>0</v>
      </c>
      <c r="AK113">
        <v>1</v>
      </c>
      <c r="AL113" t="s">
        <v>2096</v>
      </c>
      <c r="AM113" t="s">
        <v>2104</v>
      </c>
      <c r="AN113" t="s">
        <v>2105</v>
      </c>
      <c r="AO113" t="s">
        <v>2106</v>
      </c>
      <c r="AP113" t="s">
        <v>74</v>
      </c>
      <c r="AQ113" t="s">
        <v>74</v>
      </c>
      <c r="AR113" t="s">
        <v>2107</v>
      </c>
      <c r="AS113" t="s">
        <v>2108</v>
      </c>
      <c r="AT113" t="s">
        <v>2109</v>
      </c>
      <c r="AU113">
        <v>2006</v>
      </c>
      <c r="AV113">
        <v>30</v>
      </c>
      <c r="AW113">
        <v>4</v>
      </c>
      <c r="AX113" t="s">
        <v>74</v>
      </c>
      <c r="AY113" t="s">
        <v>74</v>
      </c>
      <c r="AZ113" t="s">
        <v>74</v>
      </c>
      <c r="BA113" t="s">
        <v>74</v>
      </c>
      <c r="BB113">
        <v>753</v>
      </c>
      <c r="BC113">
        <v>760</v>
      </c>
      <c r="BD113" t="s">
        <v>74</v>
      </c>
      <c r="BE113" t="s">
        <v>74</v>
      </c>
      <c r="BF113" t="s">
        <v>74</v>
      </c>
      <c r="BG113" t="s">
        <v>74</v>
      </c>
      <c r="BH113" t="s">
        <v>74</v>
      </c>
      <c r="BI113">
        <v>8</v>
      </c>
      <c r="BJ113" t="s">
        <v>722</v>
      </c>
      <c r="BK113" t="s">
        <v>100</v>
      </c>
      <c r="BL113" t="s">
        <v>722</v>
      </c>
      <c r="BM113" t="s">
        <v>2110</v>
      </c>
      <c r="BN113">
        <v>17243545</v>
      </c>
      <c r="BO113" t="s">
        <v>74</v>
      </c>
      <c r="BP113" t="s">
        <v>74</v>
      </c>
      <c r="BQ113" t="s">
        <v>74</v>
      </c>
      <c r="BR113" t="s">
        <v>103</v>
      </c>
      <c r="BS113" t="s">
        <v>2111</v>
      </c>
      <c r="BT113" t="str">
        <f>HYPERLINK("https%3A%2F%2Fwww.webofscience.com%2Fwos%2Fwoscc%2Ffull-record%2FWOS:000243322100009","View Full Record in Web of Science")</f>
        <v>View Full Record in Web of Science</v>
      </c>
    </row>
    <row r="114" spans="1:72" x14ac:dyDescent="0.25">
      <c r="A114" t="s">
        <v>72</v>
      </c>
      <c r="B114" t="s">
        <v>2112</v>
      </c>
      <c r="C114" t="s">
        <v>74</v>
      </c>
      <c r="D114" t="s">
        <v>74</v>
      </c>
      <c r="E114" t="s">
        <v>74</v>
      </c>
      <c r="F114" t="s">
        <v>2112</v>
      </c>
      <c r="G114" t="s">
        <v>74</v>
      </c>
      <c r="H114" t="s">
        <v>74</v>
      </c>
      <c r="I114" t="s">
        <v>2113</v>
      </c>
      <c r="J114" t="s">
        <v>2039</v>
      </c>
      <c r="K114" t="s">
        <v>74</v>
      </c>
      <c r="L114" t="s">
        <v>74</v>
      </c>
      <c r="M114" t="s">
        <v>78</v>
      </c>
      <c r="N114" t="s">
        <v>109</v>
      </c>
      <c r="O114" t="s">
        <v>74</v>
      </c>
      <c r="P114" t="s">
        <v>74</v>
      </c>
      <c r="Q114" t="s">
        <v>74</v>
      </c>
      <c r="R114" t="s">
        <v>74</v>
      </c>
      <c r="S114" t="s">
        <v>74</v>
      </c>
      <c r="T114" t="s">
        <v>2114</v>
      </c>
      <c r="U114" t="s">
        <v>2115</v>
      </c>
      <c r="V114" t="s">
        <v>2116</v>
      </c>
      <c r="W114" t="s">
        <v>2117</v>
      </c>
      <c r="X114" t="s">
        <v>2118</v>
      </c>
      <c r="Y114" t="s">
        <v>2119</v>
      </c>
      <c r="Z114" t="s">
        <v>2120</v>
      </c>
      <c r="AA114" t="s">
        <v>2121</v>
      </c>
      <c r="AB114" t="s">
        <v>2122</v>
      </c>
      <c r="AC114" t="s">
        <v>74</v>
      </c>
      <c r="AD114" t="s">
        <v>74</v>
      </c>
      <c r="AE114" t="s">
        <v>74</v>
      </c>
      <c r="AF114" t="s">
        <v>74</v>
      </c>
      <c r="AG114">
        <v>21</v>
      </c>
      <c r="AH114">
        <v>28</v>
      </c>
      <c r="AI114">
        <v>30</v>
      </c>
      <c r="AJ114">
        <v>2</v>
      </c>
      <c r="AK114">
        <v>12</v>
      </c>
      <c r="AL114" t="s">
        <v>144</v>
      </c>
      <c r="AM114" t="s">
        <v>145</v>
      </c>
      <c r="AN114" t="s">
        <v>146</v>
      </c>
      <c r="AO114" t="s">
        <v>2048</v>
      </c>
      <c r="AP114" t="s">
        <v>74</v>
      </c>
      <c r="AQ114" t="s">
        <v>74</v>
      </c>
      <c r="AR114" t="s">
        <v>2050</v>
      </c>
      <c r="AS114" t="s">
        <v>2051</v>
      </c>
      <c r="AT114" t="s">
        <v>2109</v>
      </c>
      <c r="AU114">
        <v>2005</v>
      </c>
      <c r="AV114">
        <v>26</v>
      </c>
      <c r="AW114">
        <v>5</v>
      </c>
      <c r="AX114" t="s">
        <v>74</v>
      </c>
      <c r="AY114" t="s">
        <v>74</v>
      </c>
      <c r="AZ114" t="s">
        <v>74</v>
      </c>
      <c r="BA114" t="s">
        <v>74</v>
      </c>
      <c r="BB114">
        <v>525</v>
      </c>
      <c r="BC114">
        <v>544</v>
      </c>
      <c r="BD114" t="s">
        <v>74</v>
      </c>
      <c r="BE114" t="s">
        <v>2123</v>
      </c>
      <c r="BF114" t="str">
        <f>HYPERLINK("http://dx.doi.org/10.1177/0143034305060787","http://dx.doi.org/10.1177/0143034305060787")</f>
        <v>http://dx.doi.org/10.1177/0143034305060787</v>
      </c>
      <c r="BG114" t="s">
        <v>74</v>
      </c>
      <c r="BH114" t="s">
        <v>74</v>
      </c>
      <c r="BI114">
        <v>20</v>
      </c>
      <c r="BJ114" t="s">
        <v>269</v>
      </c>
      <c r="BK114" t="s">
        <v>100</v>
      </c>
      <c r="BL114" t="s">
        <v>129</v>
      </c>
      <c r="BM114" t="s">
        <v>2124</v>
      </c>
      <c r="BN114" t="s">
        <v>74</v>
      </c>
      <c r="BO114" t="s">
        <v>74</v>
      </c>
      <c r="BP114" t="s">
        <v>74</v>
      </c>
      <c r="BQ114" t="s">
        <v>74</v>
      </c>
      <c r="BR114" t="s">
        <v>103</v>
      </c>
      <c r="BS114" t="s">
        <v>2125</v>
      </c>
      <c r="BT114" t="str">
        <f>HYPERLINK("https%3A%2F%2Fwww.webofscience.com%2Fwos%2Fwoscc%2Ffull-record%2FWOS:000233869800002","View Full Record in Web of Science")</f>
        <v>View Full Record in Web of Science</v>
      </c>
    </row>
    <row r="115" spans="1:72" x14ac:dyDescent="0.25">
      <c r="A115" t="s">
        <v>72</v>
      </c>
      <c r="B115" t="s">
        <v>2126</v>
      </c>
      <c r="C115" t="s">
        <v>74</v>
      </c>
      <c r="D115" t="s">
        <v>74</v>
      </c>
      <c r="E115" t="s">
        <v>74</v>
      </c>
      <c r="F115" t="s">
        <v>2126</v>
      </c>
      <c r="G115" t="s">
        <v>74</v>
      </c>
      <c r="H115" t="s">
        <v>74</v>
      </c>
      <c r="I115" t="s">
        <v>2127</v>
      </c>
      <c r="J115" t="s">
        <v>2128</v>
      </c>
      <c r="K115" t="s">
        <v>74</v>
      </c>
      <c r="L115" t="s">
        <v>74</v>
      </c>
      <c r="M115" t="s">
        <v>78</v>
      </c>
      <c r="N115" t="s">
        <v>109</v>
      </c>
      <c r="O115" t="s">
        <v>74</v>
      </c>
      <c r="P115" t="s">
        <v>74</v>
      </c>
      <c r="Q115" t="s">
        <v>74</v>
      </c>
      <c r="R115" t="s">
        <v>74</v>
      </c>
      <c r="S115" t="s">
        <v>74</v>
      </c>
      <c r="T115" t="s">
        <v>74</v>
      </c>
      <c r="U115" t="s">
        <v>2129</v>
      </c>
      <c r="V115" t="s">
        <v>2130</v>
      </c>
      <c r="W115" t="s">
        <v>2131</v>
      </c>
      <c r="X115" t="s">
        <v>114</v>
      </c>
      <c r="Y115" t="s">
        <v>2132</v>
      </c>
      <c r="Z115" t="s">
        <v>2133</v>
      </c>
      <c r="AA115" t="s">
        <v>2134</v>
      </c>
      <c r="AB115" t="s">
        <v>2135</v>
      </c>
      <c r="AC115" t="s">
        <v>74</v>
      </c>
      <c r="AD115" t="s">
        <v>74</v>
      </c>
      <c r="AE115" t="s">
        <v>74</v>
      </c>
      <c r="AF115" t="s">
        <v>74</v>
      </c>
      <c r="AG115">
        <v>39</v>
      </c>
      <c r="AH115">
        <v>5</v>
      </c>
      <c r="AI115">
        <v>5</v>
      </c>
      <c r="AJ115">
        <v>0</v>
      </c>
      <c r="AK115">
        <v>6</v>
      </c>
      <c r="AL115" t="s">
        <v>2136</v>
      </c>
      <c r="AM115" t="s">
        <v>172</v>
      </c>
      <c r="AN115" t="s">
        <v>2137</v>
      </c>
      <c r="AO115" t="s">
        <v>2138</v>
      </c>
      <c r="AP115" t="s">
        <v>2139</v>
      </c>
      <c r="AQ115" t="s">
        <v>74</v>
      </c>
      <c r="AR115" t="s">
        <v>2140</v>
      </c>
      <c r="AS115" t="s">
        <v>2141</v>
      </c>
      <c r="AT115" t="s">
        <v>2109</v>
      </c>
      <c r="AU115">
        <v>2001</v>
      </c>
      <c r="AV115">
        <v>22</v>
      </c>
      <c r="AW115">
        <v>4</v>
      </c>
      <c r="AX115" t="s">
        <v>74</v>
      </c>
      <c r="AY115" t="s">
        <v>74</v>
      </c>
      <c r="AZ115" t="s">
        <v>74</v>
      </c>
      <c r="BA115" t="s">
        <v>74</v>
      </c>
      <c r="BB115">
        <v>541</v>
      </c>
      <c r="BC115">
        <v>553</v>
      </c>
      <c r="BD115" t="s">
        <v>74</v>
      </c>
      <c r="BE115" t="s">
        <v>2142</v>
      </c>
      <c r="BF115" t="str">
        <f>HYPERLINK("http://dx.doi.org/10.1017/S0142716401004039","http://dx.doi.org/10.1017/S0142716401004039")</f>
        <v>http://dx.doi.org/10.1017/S0142716401004039</v>
      </c>
      <c r="BG115" t="s">
        <v>74</v>
      </c>
      <c r="BH115" t="s">
        <v>74</v>
      </c>
      <c r="BI115">
        <v>13</v>
      </c>
      <c r="BJ115" t="s">
        <v>2143</v>
      </c>
      <c r="BK115" t="s">
        <v>100</v>
      </c>
      <c r="BL115" t="s">
        <v>2144</v>
      </c>
      <c r="BM115" t="s">
        <v>2145</v>
      </c>
      <c r="BN115" t="s">
        <v>74</v>
      </c>
      <c r="BO115" t="s">
        <v>74</v>
      </c>
      <c r="BP115" t="s">
        <v>74</v>
      </c>
      <c r="BQ115" t="s">
        <v>74</v>
      </c>
      <c r="BR115" t="s">
        <v>103</v>
      </c>
      <c r="BS115" t="s">
        <v>2146</v>
      </c>
      <c r="BT115" t="str">
        <f>HYPERLINK("https%3A%2F%2Fwww.webofscience.com%2Fwos%2Fwoscc%2Ffull-record%2FWOS:000176612200003","View Full Record in Web of Science")</f>
        <v>View Full Record in Web of Science</v>
      </c>
    </row>
    <row r="116" spans="1:72" x14ac:dyDescent="0.25">
      <c r="A116" t="s">
        <v>72</v>
      </c>
      <c r="B116" t="s">
        <v>2126</v>
      </c>
      <c r="C116" t="s">
        <v>74</v>
      </c>
      <c r="D116" t="s">
        <v>74</v>
      </c>
      <c r="E116" t="s">
        <v>74</v>
      </c>
      <c r="F116" t="s">
        <v>2126</v>
      </c>
      <c r="G116" t="s">
        <v>74</v>
      </c>
      <c r="H116" t="s">
        <v>74</v>
      </c>
      <c r="I116" t="s">
        <v>2147</v>
      </c>
      <c r="J116" t="s">
        <v>2148</v>
      </c>
      <c r="K116" t="s">
        <v>74</v>
      </c>
      <c r="L116" t="s">
        <v>74</v>
      </c>
      <c r="M116" t="s">
        <v>78</v>
      </c>
      <c r="N116" t="s">
        <v>109</v>
      </c>
      <c r="O116" t="s">
        <v>74</v>
      </c>
      <c r="P116" t="s">
        <v>74</v>
      </c>
      <c r="Q116" t="s">
        <v>74</v>
      </c>
      <c r="R116" t="s">
        <v>74</v>
      </c>
      <c r="S116" t="s">
        <v>74</v>
      </c>
      <c r="T116" t="s">
        <v>74</v>
      </c>
      <c r="U116" t="s">
        <v>2149</v>
      </c>
      <c r="V116" t="s">
        <v>2150</v>
      </c>
      <c r="W116" t="s">
        <v>1929</v>
      </c>
      <c r="X116" t="s">
        <v>114</v>
      </c>
      <c r="Y116" t="s">
        <v>2151</v>
      </c>
      <c r="Z116" t="s">
        <v>74</v>
      </c>
      <c r="AA116" t="s">
        <v>2134</v>
      </c>
      <c r="AB116" t="s">
        <v>2135</v>
      </c>
      <c r="AC116" t="s">
        <v>74</v>
      </c>
      <c r="AD116" t="s">
        <v>74</v>
      </c>
      <c r="AE116" t="s">
        <v>74</v>
      </c>
      <c r="AF116" t="s">
        <v>74</v>
      </c>
      <c r="AG116">
        <v>35</v>
      </c>
      <c r="AH116">
        <v>21</v>
      </c>
      <c r="AI116">
        <v>21</v>
      </c>
      <c r="AJ116">
        <v>0</v>
      </c>
      <c r="AK116">
        <v>3</v>
      </c>
      <c r="AL116" t="s">
        <v>954</v>
      </c>
      <c r="AM116" t="s">
        <v>955</v>
      </c>
      <c r="AN116" t="s">
        <v>956</v>
      </c>
      <c r="AO116" t="s">
        <v>2152</v>
      </c>
      <c r="AP116" t="s">
        <v>2153</v>
      </c>
      <c r="AQ116" t="s">
        <v>74</v>
      </c>
      <c r="AR116" t="s">
        <v>2154</v>
      </c>
      <c r="AS116" t="s">
        <v>2155</v>
      </c>
      <c r="AT116" t="s">
        <v>267</v>
      </c>
      <c r="AU116">
        <v>2000</v>
      </c>
      <c r="AV116">
        <v>31</v>
      </c>
      <c r="AW116">
        <v>5</v>
      </c>
      <c r="AX116" t="s">
        <v>74</v>
      </c>
      <c r="AY116" t="s">
        <v>74</v>
      </c>
      <c r="AZ116" t="s">
        <v>74</v>
      </c>
      <c r="BA116" t="s">
        <v>74</v>
      </c>
      <c r="BB116">
        <v>537</v>
      </c>
      <c r="BC116">
        <v>556</v>
      </c>
      <c r="BD116" t="s">
        <v>74</v>
      </c>
      <c r="BE116" t="s">
        <v>2156</v>
      </c>
      <c r="BF116" t="str">
        <f>HYPERLINK("http://dx.doi.org/10.1177/0022022100031005001","http://dx.doi.org/10.1177/0022022100031005001")</f>
        <v>http://dx.doi.org/10.1177/0022022100031005001</v>
      </c>
      <c r="BG116" t="s">
        <v>74</v>
      </c>
      <c r="BH116" t="s">
        <v>74</v>
      </c>
      <c r="BI116">
        <v>20</v>
      </c>
      <c r="BJ116" t="s">
        <v>2157</v>
      </c>
      <c r="BK116" t="s">
        <v>100</v>
      </c>
      <c r="BL116" t="s">
        <v>129</v>
      </c>
      <c r="BM116" t="s">
        <v>2158</v>
      </c>
      <c r="BN116" t="s">
        <v>74</v>
      </c>
      <c r="BO116" t="s">
        <v>74</v>
      </c>
      <c r="BP116" t="s">
        <v>74</v>
      </c>
      <c r="BQ116" t="s">
        <v>74</v>
      </c>
      <c r="BR116" t="s">
        <v>103</v>
      </c>
      <c r="BS116" t="s">
        <v>2159</v>
      </c>
      <c r="BT116" t="str">
        <f>HYPERLINK("https%3A%2F%2Fwww.webofscience.com%2Fwos%2Fwoscc%2Ffull-record%2FWOS:000167784300001","View Full Record in Web of Science")</f>
        <v>View Full Record in Web of Science</v>
      </c>
    </row>
    <row r="117" spans="1:72" x14ac:dyDescent="0.25">
      <c r="A117" t="s">
        <v>72</v>
      </c>
      <c r="B117" t="s">
        <v>2160</v>
      </c>
      <c r="C117" t="s">
        <v>74</v>
      </c>
      <c r="D117" t="s">
        <v>74</v>
      </c>
      <c r="E117" t="s">
        <v>74</v>
      </c>
      <c r="F117" t="s">
        <v>2160</v>
      </c>
      <c r="G117" t="s">
        <v>74</v>
      </c>
      <c r="H117" t="s">
        <v>74</v>
      </c>
      <c r="I117" t="s">
        <v>2161</v>
      </c>
      <c r="J117" t="s">
        <v>2162</v>
      </c>
      <c r="K117" t="s">
        <v>74</v>
      </c>
      <c r="L117" t="s">
        <v>74</v>
      </c>
      <c r="M117" t="s">
        <v>78</v>
      </c>
      <c r="N117" t="s">
        <v>109</v>
      </c>
      <c r="O117" t="s">
        <v>74</v>
      </c>
      <c r="P117" t="s">
        <v>74</v>
      </c>
      <c r="Q117" t="s">
        <v>74</v>
      </c>
      <c r="R117" t="s">
        <v>74</v>
      </c>
      <c r="S117" t="s">
        <v>74</v>
      </c>
      <c r="T117" t="s">
        <v>2163</v>
      </c>
      <c r="U117" t="s">
        <v>74</v>
      </c>
      <c r="V117" t="s">
        <v>2164</v>
      </c>
      <c r="W117" t="s">
        <v>2165</v>
      </c>
      <c r="X117" t="s">
        <v>74</v>
      </c>
      <c r="Y117" t="s">
        <v>2166</v>
      </c>
      <c r="Z117" t="s">
        <v>74</v>
      </c>
      <c r="AA117" t="s">
        <v>74</v>
      </c>
      <c r="AB117" t="s">
        <v>74</v>
      </c>
      <c r="AC117" t="s">
        <v>74</v>
      </c>
      <c r="AD117" t="s">
        <v>74</v>
      </c>
      <c r="AE117" t="s">
        <v>74</v>
      </c>
      <c r="AF117" t="s">
        <v>74</v>
      </c>
      <c r="AG117">
        <v>15</v>
      </c>
      <c r="AH117">
        <v>2</v>
      </c>
      <c r="AI117">
        <v>2</v>
      </c>
      <c r="AJ117">
        <v>0</v>
      </c>
      <c r="AK117">
        <v>3</v>
      </c>
      <c r="AL117" t="s">
        <v>2167</v>
      </c>
      <c r="AM117" t="s">
        <v>864</v>
      </c>
      <c r="AN117" t="s">
        <v>2168</v>
      </c>
      <c r="AO117" t="s">
        <v>2169</v>
      </c>
      <c r="AP117" t="s">
        <v>74</v>
      </c>
      <c r="AQ117" t="s">
        <v>74</v>
      </c>
      <c r="AR117" t="s">
        <v>2170</v>
      </c>
      <c r="AS117" t="s">
        <v>2171</v>
      </c>
      <c r="AT117" t="s">
        <v>1397</v>
      </c>
      <c r="AU117">
        <v>1996</v>
      </c>
      <c r="AV117">
        <v>5</v>
      </c>
      <c r="AW117">
        <v>1</v>
      </c>
      <c r="AX117" t="s">
        <v>74</v>
      </c>
      <c r="AY117" t="s">
        <v>74</v>
      </c>
      <c r="AZ117" t="s">
        <v>74</v>
      </c>
      <c r="BA117" t="s">
        <v>74</v>
      </c>
      <c r="BB117">
        <v>35</v>
      </c>
      <c r="BC117">
        <v>44</v>
      </c>
      <c r="BD117" t="s">
        <v>74</v>
      </c>
      <c r="BE117" t="s">
        <v>2172</v>
      </c>
      <c r="BF117" t="str">
        <f>HYPERLINK("http://dx.doi.org/10.1111/j.1468-2397.1996.tb00125.x","http://dx.doi.org/10.1111/j.1468-2397.1996.tb00125.x")</f>
        <v>http://dx.doi.org/10.1111/j.1468-2397.1996.tb00125.x</v>
      </c>
      <c r="BG117" t="s">
        <v>74</v>
      </c>
      <c r="BH117" t="s">
        <v>74</v>
      </c>
      <c r="BI117">
        <v>10</v>
      </c>
      <c r="BJ117" t="s">
        <v>181</v>
      </c>
      <c r="BK117" t="s">
        <v>100</v>
      </c>
      <c r="BL117" t="s">
        <v>181</v>
      </c>
      <c r="BM117" t="s">
        <v>2173</v>
      </c>
      <c r="BN117" t="s">
        <v>74</v>
      </c>
      <c r="BO117" t="s">
        <v>74</v>
      </c>
      <c r="BP117" t="s">
        <v>74</v>
      </c>
      <c r="BQ117" t="s">
        <v>74</v>
      </c>
      <c r="BR117" t="s">
        <v>103</v>
      </c>
      <c r="BS117" t="s">
        <v>2174</v>
      </c>
      <c r="BT117" t="str">
        <f>HYPERLINK("https%3A%2F%2Fwww.webofscience.com%2Fwos%2Fwoscc%2Ffull-record%2FWOS:A1996TT76800006","View Full Record in Web of Science")</f>
        <v>View Full Record in Web of Science</v>
      </c>
    </row>
    <row r="118" spans="1:72" x14ac:dyDescent="0.25">
      <c r="A118" t="s">
        <v>72</v>
      </c>
      <c r="B118" t="s">
        <v>2175</v>
      </c>
      <c r="C118" t="s">
        <v>74</v>
      </c>
      <c r="D118" t="s">
        <v>74</v>
      </c>
      <c r="E118" t="s">
        <v>74</v>
      </c>
      <c r="F118" t="s">
        <v>2175</v>
      </c>
      <c r="G118" t="s">
        <v>74</v>
      </c>
      <c r="H118" t="s">
        <v>74</v>
      </c>
      <c r="I118" t="s">
        <v>2176</v>
      </c>
      <c r="J118" t="s">
        <v>250</v>
      </c>
      <c r="K118" t="s">
        <v>74</v>
      </c>
      <c r="L118" t="s">
        <v>74</v>
      </c>
      <c r="M118" t="s">
        <v>78</v>
      </c>
      <c r="N118" t="s">
        <v>109</v>
      </c>
      <c r="O118" t="s">
        <v>74</v>
      </c>
      <c r="P118" t="s">
        <v>74</v>
      </c>
      <c r="Q118" t="s">
        <v>74</v>
      </c>
      <c r="R118" t="s">
        <v>74</v>
      </c>
      <c r="S118" t="s">
        <v>74</v>
      </c>
      <c r="T118" t="s">
        <v>2177</v>
      </c>
      <c r="U118" t="s">
        <v>2178</v>
      </c>
      <c r="V118" t="s">
        <v>2179</v>
      </c>
      <c r="W118" t="s">
        <v>2180</v>
      </c>
      <c r="X118" t="s">
        <v>550</v>
      </c>
      <c r="Y118" t="s">
        <v>2181</v>
      </c>
      <c r="Z118" t="s">
        <v>74</v>
      </c>
      <c r="AA118" t="s">
        <v>74</v>
      </c>
      <c r="AB118" t="s">
        <v>2182</v>
      </c>
      <c r="AC118" t="s">
        <v>74</v>
      </c>
      <c r="AD118" t="s">
        <v>74</v>
      </c>
      <c r="AE118" t="s">
        <v>74</v>
      </c>
      <c r="AF118" t="s">
        <v>74</v>
      </c>
      <c r="AG118">
        <v>42</v>
      </c>
      <c r="AH118">
        <v>7</v>
      </c>
      <c r="AI118">
        <v>7</v>
      </c>
      <c r="AJ118">
        <v>0</v>
      </c>
      <c r="AK118">
        <v>1</v>
      </c>
      <c r="AL118" t="s">
        <v>2183</v>
      </c>
      <c r="AM118" t="s">
        <v>2184</v>
      </c>
      <c r="AN118" t="s">
        <v>2185</v>
      </c>
      <c r="AO118" t="s">
        <v>263</v>
      </c>
      <c r="AP118" t="s">
        <v>74</v>
      </c>
      <c r="AQ118" t="s">
        <v>74</v>
      </c>
      <c r="AR118" t="s">
        <v>265</v>
      </c>
      <c r="AS118" t="s">
        <v>266</v>
      </c>
      <c r="AT118" t="s">
        <v>267</v>
      </c>
      <c r="AU118">
        <v>1994</v>
      </c>
      <c r="AV118">
        <v>9</v>
      </c>
      <c r="AW118">
        <v>3</v>
      </c>
      <c r="AX118" t="s">
        <v>74</v>
      </c>
      <c r="AY118" t="s">
        <v>74</v>
      </c>
      <c r="AZ118" t="s">
        <v>74</v>
      </c>
      <c r="BA118" t="s">
        <v>74</v>
      </c>
      <c r="BB118">
        <v>203</v>
      </c>
      <c r="BC118">
        <v>213</v>
      </c>
      <c r="BD118" t="s">
        <v>74</v>
      </c>
      <c r="BE118" t="s">
        <v>2186</v>
      </c>
      <c r="BF118" t="str">
        <f>HYPERLINK("http://dx.doi.org/10.1007/BF03172780","http://dx.doi.org/10.1007/BF03172780")</f>
        <v>http://dx.doi.org/10.1007/BF03172780</v>
      </c>
      <c r="BG118" t="s">
        <v>74</v>
      </c>
      <c r="BH118" t="s">
        <v>74</v>
      </c>
      <c r="BI118">
        <v>11</v>
      </c>
      <c r="BJ118" t="s">
        <v>269</v>
      </c>
      <c r="BK118" t="s">
        <v>100</v>
      </c>
      <c r="BL118" t="s">
        <v>129</v>
      </c>
      <c r="BM118" t="s">
        <v>2187</v>
      </c>
      <c r="BN118" t="s">
        <v>74</v>
      </c>
      <c r="BO118" t="s">
        <v>74</v>
      </c>
      <c r="BP118" t="s">
        <v>74</v>
      </c>
      <c r="BQ118" t="s">
        <v>74</v>
      </c>
      <c r="BR118" t="s">
        <v>103</v>
      </c>
      <c r="BS118" t="s">
        <v>2188</v>
      </c>
      <c r="BT118" t="str">
        <f>HYPERLINK("https%3A%2F%2Fwww.webofscience.com%2Fwos%2Fwoscc%2Ffull-record%2FWOS:A1994QF17500003","View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2023-10-16T05:14:36Z</dcterms:created>
  <dcterms:modified xsi:type="dcterms:W3CDTF">2023-10-16T05:14:36Z</dcterms:modified>
</cp:coreProperties>
</file>